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30" windowWidth="28710" windowHeight="14130" activeTab="1"/>
  </bookViews>
  <sheets>
    <sheet name="1 этап" sheetId="7" r:id="rId1"/>
    <sheet name="2 этап" sheetId="6" r:id="rId2"/>
    <sheet name="Лист2" sheetId="2" r:id="rId3"/>
    <sheet name="Лист3" sheetId="3" r:id="rId4"/>
    <sheet name="Лист1" sheetId="5" r:id="rId5"/>
  </sheets>
  <definedNames>
    <definedName name="_xlnm.Print_Titles" localSheetId="0">'1 этап'!$6:$7</definedName>
    <definedName name="_xlnm.Print_Titles" localSheetId="1">'2 этап'!$6:$7</definedName>
    <definedName name="_xlnm.Print_Area" localSheetId="0">'1 этап'!$A$1:$P$93</definedName>
    <definedName name="_xlnm.Print_Area" localSheetId="1">'2 этап'!$A$1:$I$89</definedName>
  </definedNames>
  <calcPr calcId="145621"/>
</workbook>
</file>

<file path=xl/calcChain.xml><?xml version="1.0" encoding="utf-8"?>
<calcChain xmlns="http://schemas.openxmlformats.org/spreadsheetml/2006/main">
  <c r="G14" i="6" l="1"/>
  <c r="P27" i="7" l="1"/>
  <c r="F79" i="6" l="1"/>
  <c r="F10" i="6" l="1"/>
  <c r="E10" i="6"/>
  <c r="H10" i="6" l="1"/>
  <c r="G10" i="6"/>
  <c r="E50" i="6" l="1"/>
  <c r="F50" i="6"/>
  <c r="G50" i="6"/>
  <c r="H50" i="6"/>
  <c r="I50" i="6"/>
  <c r="D52" i="6"/>
  <c r="D50" i="6" l="1"/>
  <c r="F14" i="6" l="1"/>
  <c r="D86" i="6"/>
  <c r="F17" i="6"/>
  <c r="F18" i="6"/>
  <c r="F19" i="6"/>
  <c r="F20" i="6"/>
  <c r="F21" i="6"/>
  <c r="F16" i="6"/>
  <c r="E16" i="6"/>
  <c r="D25" i="7"/>
  <c r="D37" i="7"/>
  <c r="D25" i="6" l="1"/>
  <c r="D36" i="6"/>
  <c r="O81" i="7" l="1"/>
  <c r="O73" i="7"/>
  <c r="O69" i="7"/>
  <c r="O11" i="7" s="1"/>
  <c r="O57" i="7"/>
  <c r="O54" i="7"/>
  <c r="O51" i="7"/>
  <c r="O47" i="7"/>
  <c r="O44" i="7"/>
  <c r="O27" i="7"/>
  <c r="O23" i="7"/>
  <c r="O22" i="7"/>
  <c r="O21" i="7"/>
  <c r="O20" i="7"/>
  <c r="O19" i="7"/>
  <c r="O18" i="7"/>
  <c r="O17" i="7"/>
  <c r="O16" i="7"/>
  <c r="O15" i="7"/>
  <c r="O14" i="7"/>
  <c r="O13" i="7"/>
  <c r="O12" i="7"/>
  <c r="O10" i="7"/>
  <c r="O8" i="7" l="1"/>
  <c r="M11" i="7"/>
  <c r="N11" i="7"/>
  <c r="D89" i="7"/>
  <c r="D14" i="7" s="1"/>
  <c r="D88" i="7"/>
  <c r="D87" i="7"/>
  <c r="D86" i="7"/>
  <c r="D85" i="7"/>
  <c r="D84" i="7"/>
  <c r="D83" i="7"/>
  <c r="P81" i="7"/>
  <c r="N81" i="7"/>
  <c r="M81" i="7"/>
  <c r="L81" i="7"/>
  <c r="K81" i="7"/>
  <c r="J81" i="7"/>
  <c r="I81" i="7"/>
  <c r="H81" i="7"/>
  <c r="G81" i="7"/>
  <c r="F81" i="7"/>
  <c r="E81" i="7"/>
  <c r="D80" i="7"/>
  <c r="D79" i="7"/>
  <c r="D78" i="7"/>
  <c r="D77" i="7"/>
  <c r="D76" i="7"/>
  <c r="D75" i="7"/>
  <c r="P73" i="7"/>
  <c r="N73" i="7"/>
  <c r="M73" i="7"/>
  <c r="L73" i="7"/>
  <c r="K73" i="7"/>
  <c r="J73" i="7"/>
  <c r="I73" i="7"/>
  <c r="H73" i="7"/>
  <c r="G73" i="7"/>
  <c r="F73" i="7"/>
  <c r="E73" i="7"/>
  <c r="D72" i="7"/>
  <c r="D71" i="7"/>
  <c r="P69" i="7"/>
  <c r="N69" i="7"/>
  <c r="M69" i="7"/>
  <c r="L69" i="7"/>
  <c r="J69" i="7"/>
  <c r="J11" i="7" s="1"/>
  <c r="D68" i="7"/>
  <c r="I60" i="7"/>
  <c r="D60" i="7" s="1"/>
  <c r="H60" i="7"/>
  <c r="D59" i="7"/>
  <c r="P57" i="7"/>
  <c r="N57" i="7"/>
  <c r="M57" i="7"/>
  <c r="L57" i="7"/>
  <c r="K57" i="7"/>
  <c r="J57" i="7"/>
  <c r="I57" i="7"/>
  <c r="H57" i="7"/>
  <c r="G57" i="7"/>
  <c r="F57" i="7"/>
  <c r="E57" i="7"/>
  <c r="D56" i="7"/>
  <c r="P54" i="7"/>
  <c r="N54" i="7"/>
  <c r="M54" i="7"/>
  <c r="L54" i="7"/>
  <c r="K54" i="7"/>
  <c r="J54" i="7"/>
  <c r="I54" i="7"/>
  <c r="H54" i="7"/>
  <c r="G54" i="7"/>
  <c r="F54" i="7"/>
  <c r="E54" i="7"/>
  <c r="D53" i="7"/>
  <c r="P51" i="7"/>
  <c r="N51" i="7"/>
  <c r="D50" i="7"/>
  <c r="D49" i="7"/>
  <c r="P47" i="7"/>
  <c r="N47" i="7"/>
  <c r="M47" i="7"/>
  <c r="L47" i="7"/>
  <c r="K47" i="7"/>
  <c r="J47" i="7"/>
  <c r="I47" i="7"/>
  <c r="H47" i="7"/>
  <c r="G47" i="7"/>
  <c r="F47" i="7"/>
  <c r="E47" i="7"/>
  <c r="D46" i="7"/>
  <c r="P44" i="7"/>
  <c r="D44" i="7" s="1"/>
  <c r="N44" i="7"/>
  <c r="M44" i="7"/>
  <c r="L44" i="7"/>
  <c r="K44" i="7"/>
  <c r="J44" i="7"/>
  <c r="D40" i="7"/>
  <c r="K38" i="7"/>
  <c r="G38" i="7"/>
  <c r="F38" i="7"/>
  <c r="E38" i="7"/>
  <c r="D36" i="7"/>
  <c r="D35" i="7"/>
  <c r="D34" i="7"/>
  <c r="D33" i="7"/>
  <c r="D32" i="7"/>
  <c r="D31" i="7"/>
  <c r="D30" i="7"/>
  <c r="D29" i="7"/>
  <c r="N27" i="7"/>
  <c r="M27" i="7"/>
  <c r="L27" i="7"/>
  <c r="K27" i="7"/>
  <c r="J27" i="7"/>
  <c r="I27" i="7"/>
  <c r="H27" i="7"/>
  <c r="G27" i="7"/>
  <c r="F27" i="7"/>
  <c r="E27" i="7"/>
  <c r="D26" i="7"/>
  <c r="P23" i="7"/>
  <c r="N23" i="7"/>
  <c r="M23" i="7"/>
  <c r="L23" i="7"/>
  <c r="K23" i="7"/>
  <c r="J23" i="7"/>
  <c r="I23" i="7"/>
  <c r="H23" i="7"/>
  <c r="G23" i="7"/>
  <c r="F23" i="7"/>
  <c r="P22" i="7"/>
  <c r="N22" i="7"/>
  <c r="M22" i="7"/>
  <c r="L22" i="7"/>
  <c r="K22" i="7"/>
  <c r="J22" i="7"/>
  <c r="I22" i="7"/>
  <c r="H22" i="7"/>
  <c r="G22" i="7"/>
  <c r="F22" i="7"/>
  <c r="E22" i="7"/>
  <c r="D22" i="7"/>
  <c r="P21" i="7"/>
  <c r="N21" i="7"/>
  <c r="M21" i="7"/>
  <c r="L21" i="7"/>
  <c r="K21" i="7"/>
  <c r="J21" i="7"/>
  <c r="I21" i="7"/>
  <c r="H21" i="7"/>
  <c r="G21" i="7"/>
  <c r="F21" i="7"/>
  <c r="E21" i="7"/>
  <c r="P20" i="7"/>
  <c r="N20" i="7"/>
  <c r="M20" i="7"/>
  <c r="L20" i="7"/>
  <c r="K20" i="7"/>
  <c r="J20" i="7"/>
  <c r="I20" i="7"/>
  <c r="H20" i="7"/>
  <c r="G20" i="7"/>
  <c r="F20" i="7"/>
  <c r="E20" i="7"/>
  <c r="P19" i="7"/>
  <c r="N19" i="7"/>
  <c r="M19" i="7"/>
  <c r="L19" i="7"/>
  <c r="K19" i="7"/>
  <c r="J19" i="7"/>
  <c r="I19" i="7"/>
  <c r="H19" i="7"/>
  <c r="G19" i="7"/>
  <c r="F19" i="7"/>
  <c r="E19" i="7"/>
  <c r="P18" i="7"/>
  <c r="N18" i="7"/>
  <c r="M18" i="7"/>
  <c r="L18" i="7"/>
  <c r="K18" i="7"/>
  <c r="J18" i="7"/>
  <c r="I18" i="7"/>
  <c r="H18" i="7"/>
  <c r="G18" i="7"/>
  <c r="F18" i="7"/>
  <c r="E18" i="7"/>
  <c r="P17" i="7"/>
  <c r="N17" i="7"/>
  <c r="M17" i="7"/>
  <c r="L17" i="7"/>
  <c r="K17" i="7"/>
  <c r="J17" i="7"/>
  <c r="I17" i="7"/>
  <c r="H17" i="7"/>
  <c r="G17" i="7"/>
  <c r="F17" i="7"/>
  <c r="E17" i="7"/>
  <c r="P16" i="7"/>
  <c r="N16" i="7"/>
  <c r="M16" i="7"/>
  <c r="L16" i="7"/>
  <c r="K16" i="7"/>
  <c r="J16" i="7"/>
  <c r="I16" i="7"/>
  <c r="H16" i="7"/>
  <c r="G16" i="7"/>
  <c r="F16" i="7"/>
  <c r="E16" i="7"/>
  <c r="P15" i="7"/>
  <c r="N15" i="7"/>
  <c r="M15" i="7"/>
  <c r="L15" i="7"/>
  <c r="K15" i="7"/>
  <c r="J15" i="7"/>
  <c r="I15" i="7"/>
  <c r="H15" i="7"/>
  <c r="G15" i="7"/>
  <c r="F15" i="7"/>
  <c r="E15" i="7"/>
  <c r="P14" i="7"/>
  <c r="N14" i="7"/>
  <c r="M14" i="7"/>
  <c r="L14" i="7"/>
  <c r="K14" i="7"/>
  <c r="P13" i="7"/>
  <c r="N13" i="7"/>
  <c r="M13" i="7"/>
  <c r="L13" i="7"/>
  <c r="K13" i="7"/>
  <c r="J13" i="7"/>
  <c r="I13" i="7"/>
  <c r="H13" i="7"/>
  <c r="G13" i="7"/>
  <c r="F13" i="7"/>
  <c r="E13" i="7"/>
  <c r="P12" i="7"/>
  <c r="N12" i="7"/>
  <c r="M12" i="7"/>
  <c r="L12" i="7"/>
  <c r="K12" i="7"/>
  <c r="J12" i="7"/>
  <c r="I12" i="7"/>
  <c r="H12" i="7"/>
  <c r="G12" i="7"/>
  <c r="F12" i="7"/>
  <c r="E12" i="7"/>
  <c r="D12" i="7"/>
  <c r="P11" i="7"/>
  <c r="L11" i="7"/>
  <c r="L8" i="7" s="1"/>
  <c r="I11" i="7"/>
  <c r="H11" i="7"/>
  <c r="G11" i="7"/>
  <c r="F11" i="7"/>
  <c r="E11" i="7"/>
  <c r="P10" i="7"/>
  <c r="N10" i="7"/>
  <c r="N8" i="7" s="1"/>
  <c r="M10" i="7"/>
  <c r="L10" i="7"/>
  <c r="K10" i="7"/>
  <c r="J10" i="7"/>
  <c r="I10" i="7"/>
  <c r="H10" i="7"/>
  <c r="G10" i="7"/>
  <c r="F10" i="7"/>
  <c r="F8" i="7" s="1"/>
  <c r="E10" i="7"/>
  <c r="D73" i="7" l="1"/>
  <c r="H8" i="7"/>
  <c r="I8" i="7"/>
  <c r="J8" i="7"/>
  <c r="K8" i="7"/>
  <c r="D16" i="7"/>
  <c r="D51" i="7"/>
  <c r="D23" i="7"/>
  <c r="D10" i="7"/>
  <c r="D21" i="7"/>
  <c r="D20" i="7"/>
  <c r="D17" i="7"/>
  <c r="D18" i="7"/>
  <c r="D13" i="7"/>
  <c r="D69" i="7"/>
  <c r="D81" i="7"/>
  <c r="D11" i="7"/>
  <c r="D15" i="7"/>
  <c r="D19" i="7"/>
  <c r="M8" i="7"/>
  <c r="E8" i="7"/>
  <c r="D27" i="7"/>
  <c r="D38" i="7"/>
  <c r="G8" i="7"/>
  <c r="P8" i="7"/>
  <c r="D47" i="7"/>
  <c r="D54" i="7"/>
  <c r="D57" i="7"/>
  <c r="E46" i="6"/>
  <c r="F46" i="6"/>
  <c r="G46" i="6"/>
  <c r="H46" i="6"/>
  <c r="I46" i="6"/>
  <c r="D8" i="7" l="1"/>
  <c r="D49" i="6"/>
  <c r="E14" i="6" l="1"/>
  <c r="E21" i="6" l="1"/>
  <c r="E20" i="6"/>
  <c r="E19" i="6"/>
  <c r="E18" i="6"/>
  <c r="E17" i="6"/>
  <c r="E27" i="6" l="1"/>
  <c r="G27" i="6"/>
  <c r="H27" i="6"/>
  <c r="I27" i="6"/>
  <c r="F27" i="6"/>
  <c r="I22" i="6" l="1"/>
  <c r="H22" i="6"/>
  <c r="G22" i="6"/>
  <c r="F22" i="6"/>
  <c r="E22" i="6"/>
  <c r="D22" i="6" l="1"/>
  <c r="E23" i="6" l="1"/>
  <c r="F23" i="6"/>
  <c r="G23" i="6"/>
  <c r="H23" i="6"/>
  <c r="I23" i="6"/>
  <c r="D26" i="6"/>
  <c r="E37" i="6" l="1"/>
  <c r="F37" i="6"/>
  <c r="D39" i="6"/>
  <c r="D40" i="6"/>
  <c r="D37" i="6" l="1"/>
  <c r="E43" i="6" l="1"/>
  <c r="F43" i="6"/>
  <c r="G43" i="6"/>
  <c r="H43" i="6"/>
  <c r="I43" i="6"/>
  <c r="D87" i="6" l="1"/>
  <c r="D14" i="6" s="1"/>
  <c r="D85" i="6"/>
  <c r="D84" i="6"/>
  <c r="D83" i="6"/>
  <c r="D82" i="6"/>
  <c r="D81" i="6"/>
  <c r="I79" i="6"/>
  <c r="H79" i="6"/>
  <c r="G79" i="6"/>
  <c r="E79" i="6"/>
  <c r="D78" i="6"/>
  <c r="D77" i="6"/>
  <c r="D76" i="6"/>
  <c r="D75" i="6"/>
  <c r="D74" i="6"/>
  <c r="D73" i="6"/>
  <c r="I71" i="6"/>
  <c r="H71" i="6"/>
  <c r="G71" i="6"/>
  <c r="F71" i="6"/>
  <c r="E71" i="6"/>
  <c r="D70" i="6"/>
  <c r="D68" i="6" s="1"/>
  <c r="D11" i="6" s="1"/>
  <c r="I68" i="6"/>
  <c r="I11" i="6" s="1"/>
  <c r="H59" i="6"/>
  <c r="G59" i="6"/>
  <c r="D58" i="6"/>
  <c r="I56" i="6"/>
  <c r="H56" i="6"/>
  <c r="G56" i="6"/>
  <c r="F56" i="6"/>
  <c r="E56" i="6"/>
  <c r="D55" i="6"/>
  <c r="I53" i="6"/>
  <c r="H53" i="6"/>
  <c r="G53" i="6"/>
  <c r="F53" i="6"/>
  <c r="E53" i="6"/>
  <c r="D15" i="6"/>
  <c r="D48" i="6"/>
  <c r="D45" i="6"/>
  <c r="D35" i="6"/>
  <c r="D21" i="6" s="1"/>
  <c r="D34" i="6"/>
  <c r="D33" i="6"/>
  <c r="D32" i="6"/>
  <c r="D31" i="6"/>
  <c r="D30" i="6"/>
  <c r="D29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F15" i="6"/>
  <c r="E15" i="6"/>
  <c r="I13" i="6"/>
  <c r="I8" i="6" s="1"/>
  <c r="H13" i="6"/>
  <c r="H8" i="6" s="1"/>
  <c r="G13" i="6"/>
  <c r="F13" i="6"/>
  <c r="F8" i="6" s="1"/>
  <c r="E13" i="6"/>
  <c r="I12" i="6"/>
  <c r="H12" i="6"/>
  <c r="G12" i="6"/>
  <c r="F12" i="6"/>
  <c r="E12" i="6"/>
  <c r="D12" i="6"/>
  <c r="H11" i="6"/>
  <c r="G11" i="6"/>
  <c r="F11" i="6"/>
  <c r="E11" i="6"/>
  <c r="I10" i="6"/>
  <c r="G8" i="6" l="1"/>
  <c r="D10" i="6"/>
  <c r="E8" i="6"/>
  <c r="D18" i="6"/>
  <c r="D20" i="6"/>
  <c r="D17" i="6"/>
  <c r="D27" i="6"/>
  <c r="D13" i="6"/>
  <c r="D71" i="6"/>
  <c r="D19" i="6"/>
  <c r="D16" i="6"/>
  <c r="D46" i="6"/>
  <c r="D23" i="6"/>
  <c r="D43" i="6"/>
  <c r="D53" i="6"/>
  <c r="D56" i="6"/>
  <c r="D59" i="6"/>
  <c r="D79" i="6"/>
  <c r="D8" i="6" l="1"/>
</calcChain>
</file>

<file path=xl/sharedStrings.xml><?xml version="1.0" encoding="utf-8"?>
<sst xmlns="http://schemas.openxmlformats.org/spreadsheetml/2006/main" count="235" uniqueCount="57">
  <si>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</si>
  <si>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</si>
  <si>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</si>
  <si>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</si>
  <si>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</si>
  <si>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</si>
  <si>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</si>
  <si>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</t>
  </si>
  <si>
    <t>в том числе по ГРБС</t>
  </si>
  <si>
    <t xml:space="preserve">управление жилищно-коммунального хозяйства </t>
  </si>
  <si>
    <t xml:space="preserve">управление дорожного хозяйства </t>
  </si>
  <si>
    <t xml:space="preserve">управление строительной политики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</si>
  <si>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</si>
  <si>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</si>
  <si>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</si>
  <si>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</si>
  <si>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</si>
  <si>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</si>
  <si>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</si>
  <si>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</si>
  <si>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</si>
  <si>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</si>
  <si>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</si>
  <si>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</si>
  <si>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</si>
  <si>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</si>
  <si>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</si>
  <si>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</si>
  <si>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</si>
  <si>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</si>
  <si>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</si>
  <si>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</si>
  <si>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</si>
  <si>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управление дорожного хозяйства</t>
  </si>
  <si>
    <t>Основное мероприятие 5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</si>
  <si>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</si>
  <si>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</si>
  <si>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управление строительной политики</t>
  </si>
  <si>
    <t>Основное мероприятие 7</t>
  </si>
  <si>
    <t xml:space="preserve">управление имущественных и земельных отношений </t>
  </si>
  <si>
    <t xml:space="preserve">управление главного архитектора </t>
  </si>
  <si>
    <t>Основное мероприятие 9</t>
  </si>
  <si>
    <t>управление экологии</t>
  </si>
  <si>
    <t>Обеспечение мероприятий по организации системы раздельного накопления твердых коммунальных отходов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</si>
  <si>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</si>
  <si>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</si>
  <si>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Приобретение (выкуп) объектов инженерной инфраструктуры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</si>
  <si>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</si>
  <si>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</si>
  <si>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(II этап)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</si>
  <si>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 этап)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</si>
  <si>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</si>
  <si>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 xml:space="preserve">управление административно-технического контроля </t>
  </si>
  <si>
    <t>Организация и содержание мест захоронений</t>
  </si>
  <si>
    <t>Приложение № 4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</si>
  <si>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 xml:space="preserve">Руководитель управления жилищно-коммунального хозяйства                                                                                                                                                                     А.Н. Макеева                                              </t>
  </si>
  <si>
    <t xml:space="preserve">Руководитель управления жилищно-коммунального хозяйства                                                                                                                                                                      А.Н. Макеева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</si>
</sst>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Fill="1"/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/>
    <xf numFmtId="0" fontId="6" fillId="2" borderId="0" xfId="0" applyFont="1" applyFill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vertical="center" wrapText="1"/>
    </xf>
    <xf numFmtId="0" fontId="3" fillId="0" borderId="0" xfId="0" applyFont="1" applyFill="1"/>
    <xf numFmtId="0" fontId="2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/>
    <xf numFmtId="0" fontId="20" fillId="0" borderId="0" xfId="0" applyFont="1" applyAlignment="1">
      <alignment vertical="center" wrapText="1"/>
    </xf>
    <xf numFmtId="0" fontId="21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vertical="center"/>
    </xf>
    <xf numFmtId="4" fontId="19" fillId="2" borderId="1" xfId="0" applyNumberFormat="1" applyFont="1" applyFill="1" applyBorder="1" applyAlignment="1">
      <alignment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3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FF"/>
      <color rgb="FFFFFFCC"/>
      <color rgb="FFFF5050"/>
      <color rgb="FFF3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view="pageBreakPreview" topLeftCell="A4" zoomScale="80" zoomScaleNormal="80" zoomScaleSheetLayoutView="80" workbookViewId="0">
      <selection activeCell="A92" sqref="A92:P93"/>
    </sheetView>
  </sheetViews>
  <sheetFormatPr defaultRowHeight="15" x14ac:dyDescent="0.25"/>
  <cols>
    <col min="1" max="1" width="15.71093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4" width="12.5703125" style="9" customWidth="1"/>
    <col min="15" max="15" width="12.5703125" customWidth="1"/>
    <col min="16" max="16" width="14.140625" customWidth="1"/>
  </cols>
  <sheetData>
    <row r="1" spans="1:16" ht="18.75" customHeight="1" x14ac:dyDescent="0.3">
      <c r="A1" s="1"/>
      <c r="B1" s="3"/>
      <c r="D1" s="45"/>
      <c r="E1" s="45"/>
      <c r="F1" s="6"/>
      <c r="G1" s="6"/>
      <c r="H1" s="6"/>
      <c r="I1" s="5"/>
      <c r="J1" s="8"/>
      <c r="K1" s="8"/>
      <c r="L1" s="8"/>
      <c r="M1" s="8"/>
      <c r="N1" s="8"/>
      <c r="O1" s="5"/>
      <c r="P1" s="5"/>
    </row>
    <row r="2" spans="1:16" ht="141.75" customHeight="1" x14ac:dyDescent="0.25">
      <c r="A2" s="1"/>
      <c r="D2" s="6"/>
      <c r="E2" s="6"/>
      <c r="F2" s="6"/>
      <c r="G2" s="6"/>
      <c r="H2" s="6"/>
      <c r="I2" s="78" t="s">
        <v>48</v>
      </c>
      <c r="J2" s="78"/>
      <c r="K2" s="78"/>
      <c r="L2" s="78"/>
      <c r="M2" s="78"/>
      <c r="N2" s="78"/>
      <c r="O2" s="78"/>
      <c r="P2" s="78"/>
    </row>
    <row r="3" spans="1:16" ht="5.25" customHeight="1" x14ac:dyDescent="0.25">
      <c r="A3" s="1"/>
      <c r="L3" s="12"/>
    </row>
    <row r="4" spans="1:16" ht="60" customHeight="1" x14ac:dyDescent="0.25">
      <c r="A4" s="78" t="s">
        <v>50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3" customHeight="1" x14ac:dyDescent="0.25">
      <c r="A5" s="4"/>
      <c r="B5" s="4"/>
      <c r="C5" s="4"/>
      <c r="D5" s="4"/>
      <c r="E5" s="4"/>
      <c r="F5" s="4"/>
      <c r="G5" s="4"/>
      <c r="H5" s="4"/>
      <c r="I5" s="4"/>
      <c r="J5" s="10"/>
      <c r="K5" s="10"/>
      <c r="L5" s="10"/>
      <c r="M5" s="10"/>
      <c r="N5" s="10"/>
      <c r="O5" s="4"/>
      <c r="P5" s="4"/>
    </row>
    <row r="6" spans="1:16" ht="53.25" customHeight="1" x14ac:dyDescent="0.25">
      <c r="A6" s="79" t="s">
        <v>0</v>
      </c>
      <c r="B6" s="80" t="s">
        <v>1</v>
      </c>
      <c r="C6" s="80" t="s">
        <v>2</v>
      </c>
      <c r="D6" s="80" t="s">
        <v>3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ht="51.75" customHeight="1" x14ac:dyDescent="0.25">
      <c r="A7" s="79"/>
      <c r="B7" s="80"/>
      <c r="C7" s="80"/>
      <c r="D7" s="13" t="s">
        <v>4</v>
      </c>
      <c r="E7" s="43">
        <v>2014</v>
      </c>
      <c r="F7" s="43">
        <v>2015</v>
      </c>
      <c r="G7" s="43">
        <v>2016</v>
      </c>
      <c r="H7" s="43">
        <v>2017</v>
      </c>
      <c r="I7" s="43">
        <v>2018</v>
      </c>
      <c r="J7" s="43">
        <v>2019</v>
      </c>
      <c r="K7" s="26">
        <v>2020</v>
      </c>
      <c r="L7" s="26">
        <v>2021</v>
      </c>
      <c r="M7" s="26">
        <v>2022</v>
      </c>
      <c r="N7" s="26">
        <v>2023</v>
      </c>
      <c r="O7" s="44">
        <v>2024</v>
      </c>
      <c r="P7" s="43">
        <v>2025</v>
      </c>
    </row>
    <row r="8" spans="1:16" ht="28.5" customHeight="1" x14ac:dyDescent="0.25">
      <c r="A8" s="74" t="s">
        <v>5</v>
      </c>
      <c r="B8" s="74" t="s">
        <v>6</v>
      </c>
      <c r="C8" s="34" t="s">
        <v>7</v>
      </c>
      <c r="D8" s="14">
        <f>SUM(D10:D22)</f>
        <v>6009422.370000002</v>
      </c>
      <c r="E8" s="14">
        <f>SUM(E10:E22)</f>
        <v>387289.2</v>
      </c>
      <c r="F8" s="14">
        <f t="shared" ref="F8:P8" si="0">SUM(F10:F22)</f>
        <v>197903.9</v>
      </c>
      <c r="G8" s="14">
        <f t="shared" si="0"/>
        <v>256024.7</v>
      </c>
      <c r="H8" s="14">
        <f t="shared" si="0"/>
        <v>190957.03000000006</v>
      </c>
      <c r="I8" s="14">
        <f t="shared" si="0"/>
        <v>304075.27999999997</v>
      </c>
      <c r="J8" s="14">
        <f t="shared" si="0"/>
        <v>261030.57</v>
      </c>
      <c r="K8" s="14">
        <f t="shared" si="0"/>
        <v>323110.38</v>
      </c>
      <c r="L8" s="14">
        <f t="shared" si="0"/>
        <v>341419.05000000005</v>
      </c>
      <c r="M8" s="14">
        <f t="shared" si="0"/>
        <v>544693.49</v>
      </c>
      <c r="N8" s="14">
        <f t="shared" si="0"/>
        <v>546711.15999999992</v>
      </c>
      <c r="O8" s="14">
        <f t="shared" ref="O8" si="1">SUM(O10:O22)</f>
        <v>729020.27</v>
      </c>
      <c r="P8" s="14">
        <f t="shared" si="0"/>
        <v>1927187.3399999999</v>
      </c>
    </row>
    <row r="9" spans="1:16" ht="22.5" customHeight="1" x14ac:dyDescent="0.25">
      <c r="A9" s="75"/>
      <c r="B9" s="75"/>
      <c r="C9" s="35" t="s">
        <v>8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35.25" customHeight="1" x14ac:dyDescent="0.25">
      <c r="A10" s="75"/>
      <c r="B10" s="75"/>
      <c r="C10" s="35" t="s">
        <v>9</v>
      </c>
      <c r="D10" s="15">
        <f>D29+D40+D46+D49+D72+D25</f>
        <v>4463735.6500000004</v>
      </c>
      <c r="E10" s="15">
        <f t="shared" ref="E10:L10" si="2">E29+E40+E46+E49</f>
        <v>250899</v>
      </c>
      <c r="F10" s="15">
        <f t="shared" si="2"/>
        <v>160934</v>
      </c>
      <c r="G10" s="15">
        <f t="shared" si="2"/>
        <v>186598</v>
      </c>
      <c r="H10" s="15">
        <f t="shared" si="2"/>
        <v>133634.20000000001</v>
      </c>
      <c r="I10" s="15">
        <f t="shared" si="2"/>
        <v>229401.28</v>
      </c>
      <c r="J10" s="15">
        <f t="shared" si="2"/>
        <v>191915.17</v>
      </c>
      <c r="K10" s="15">
        <f t="shared" si="2"/>
        <v>190933.89</v>
      </c>
      <c r="L10" s="15">
        <f t="shared" si="2"/>
        <v>177797</v>
      </c>
      <c r="M10" s="15">
        <f>M29+M40+M46+M49+M72</f>
        <v>326615.09999999998</v>
      </c>
      <c r="N10" s="15">
        <f>N29+N40+N46+N49+N25+N72</f>
        <v>451655.1</v>
      </c>
      <c r="O10" s="15">
        <f>O29+O40+O46+O49+O25</f>
        <v>499267.6</v>
      </c>
      <c r="P10" s="15">
        <f>P29+P40+P46+P49+P25</f>
        <v>1664085.31</v>
      </c>
    </row>
    <row r="11" spans="1:16" ht="35.25" customHeight="1" x14ac:dyDescent="0.25">
      <c r="A11" s="75"/>
      <c r="B11" s="75"/>
      <c r="C11" s="35" t="s">
        <v>39</v>
      </c>
      <c r="D11" s="15">
        <f>D71</f>
        <v>176817.6</v>
      </c>
      <c r="E11" s="15">
        <f t="shared" ref="E11:I11" si="3">E69</f>
        <v>0</v>
      </c>
      <c r="F11" s="15">
        <f t="shared" si="3"/>
        <v>0</v>
      </c>
      <c r="G11" s="15">
        <f t="shared" si="3"/>
        <v>0</v>
      </c>
      <c r="H11" s="15">
        <f t="shared" si="3"/>
        <v>0</v>
      </c>
      <c r="I11" s="15">
        <f t="shared" si="3"/>
        <v>0</v>
      </c>
      <c r="J11" s="15">
        <f>J69</f>
        <v>4833.1000000000004</v>
      </c>
      <c r="K11" s="15">
        <v>0</v>
      </c>
      <c r="L11" s="15">
        <f>L69</f>
        <v>84707.4</v>
      </c>
      <c r="M11" s="15">
        <f>M71</f>
        <v>87277.1</v>
      </c>
      <c r="N11" s="15">
        <f>N71</f>
        <v>0</v>
      </c>
      <c r="O11" s="15">
        <f t="shared" ref="O11" si="4">O69</f>
        <v>0</v>
      </c>
      <c r="P11" s="15">
        <f t="shared" ref="P11" si="5">P69</f>
        <v>0</v>
      </c>
    </row>
    <row r="12" spans="1:16" ht="34.5" customHeight="1" x14ac:dyDescent="0.25">
      <c r="A12" s="75"/>
      <c r="B12" s="75"/>
      <c r="C12" s="35" t="s">
        <v>40</v>
      </c>
      <c r="D12" s="15">
        <f>D43</f>
        <v>33547.199999999997</v>
      </c>
      <c r="E12" s="15">
        <f t="shared" ref="E12:P12" si="6">E43</f>
        <v>33547.199999999997</v>
      </c>
      <c r="F12" s="15">
        <f t="shared" si="6"/>
        <v>0</v>
      </c>
      <c r="G12" s="15">
        <f t="shared" si="6"/>
        <v>0</v>
      </c>
      <c r="H12" s="15">
        <f t="shared" si="6"/>
        <v>0</v>
      </c>
      <c r="I12" s="15">
        <f t="shared" si="6"/>
        <v>0</v>
      </c>
      <c r="J12" s="15">
        <f t="shared" si="6"/>
        <v>0</v>
      </c>
      <c r="K12" s="15">
        <f t="shared" si="6"/>
        <v>0</v>
      </c>
      <c r="L12" s="15">
        <f t="shared" si="6"/>
        <v>0</v>
      </c>
      <c r="M12" s="15">
        <f t="shared" si="6"/>
        <v>0</v>
      </c>
      <c r="N12" s="15">
        <f t="shared" si="6"/>
        <v>0</v>
      </c>
      <c r="O12" s="15">
        <f t="shared" ref="O12" si="7">O43</f>
        <v>0</v>
      </c>
      <c r="P12" s="15">
        <f t="shared" si="6"/>
        <v>0</v>
      </c>
    </row>
    <row r="13" spans="1:16" ht="29.25" customHeight="1" x14ac:dyDescent="0.25">
      <c r="A13" s="75"/>
      <c r="B13" s="75"/>
      <c r="C13" s="35" t="s">
        <v>10</v>
      </c>
      <c r="D13" s="15">
        <f>D56+D59</f>
        <v>325561.19</v>
      </c>
      <c r="E13" s="15">
        <f t="shared" ref="E13:P13" si="8">E56+E59</f>
        <v>11000</v>
      </c>
      <c r="F13" s="15">
        <f t="shared" si="8"/>
        <v>12953.9</v>
      </c>
      <c r="G13" s="15">
        <f t="shared" si="8"/>
        <v>21544.7</v>
      </c>
      <c r="H13" s="15">
        <f t="shared" si="8"/>
        <v>26609</v>
      </c>
      <c r="I13" s="15">
        <f t="shared" si="8"/>
        <v>26245.1</v>
      </c>
      <c r="J13" s="15">
        <f t="shared" si="8"/>
        <v>25331.1</v>
      </c>
      <c r="K13" s="15">
        <f>K56+K59</f>
        <v>26778</v>
      </c>
      <c r="L13" s="15">
        <f t="shared" si="8"/>
        <v>27607.7</v>
      </c>
      <c r="M13" s="15">
        <f t="shared" si="8"/>
        <v>31442</v>
      </c>
      <c r="N13" s="15">
        <f t="shared" si="8"/>
        <v>35387.699999999997</v>
      </c>
      <c r="O13" s="15">
        <f t="shared" ref="O13" si="9">O56+O59</f>
        <v>38942</v>
      </c>
      <c r="P13" s="15">
        <f t="shared" si="8"/>
        <v>41719.99</v>
      </c>
    </row>
    <row r="14" spans="1:16" ht="24" customHeight="1" x14ac:dyDescent="0.25">
      <c r="A14" s="75"/>
      <c r="B14" s="75"/>
      <c r="C14" s="35" t="s">
        <v>42</v>
      </c>
      <c r="D14" s="15">
        <f>D89</f>
        <v>2074.73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f>K89</f>
        <v>565</v>
      </c>
      <c r="L14" s="15">
        <f>L89</f>
        <v>314</v>
      </c>
      <c r="M14" s="15">
        <f t="shared" ref="M14:N14" si="10">M89</f>
        <v>102.3</v>
      </c>
      <c r="N14" s="15">
        <f t="shared" si="10"/>
        <v>911</v>
      </c>
      <c r="O14" s="15">
        <f>O89</f>
        <v>97.91</v>
      </c>
      <c r="P14" s="15">
        <f>P89</f>
        <v>84.52</v>
      </c>
    </row>
    <row r="15" spans="1:16" ht="34.5" customHeight="1" x14ac:dyDescent="0.25">
      <c r="A15" s="75"/>
      <c r="B15" s="75"/>
      <c r="C15" s="35" t="s">
        <v>11</v>
      </c>
      <c r="D15" s="15">
        <f>D26+D53+D68+D50+D36</f>
        <v>477909.33999999997</v>
      </c>
      <c r="E15" s="15">
        <f t="shared" ref="E15:N15" si="11">E26+E53+E68</f>
        <v>78420</v>
      </c>
      <c r="F15" s="15">
        <f t="shared" si="11"/>
        <v>1947</v>
      </c>
      <c r="G15" s="15">
        <f t="shared" si="11"/>
        <v>37546.5</v>
      </c>
      <c r="H15" s="15">
        <f t="shared" si="11"/>
        <v>19085.13</v>
      </c>
      <c r="I15" s="15">
        <f t="shared" si="11"/>
        <v>23766.1</v>
      </c>
      <c r="J15" s="15">
        <f t="shared" si="11"/>
        <v>15691.8</v>
      </c>
      <c r="K15" s="15">
        <f t="shared" si="11"/>
        <v>9782.4</v>
      </c>
      <c r="L15" s="15">
        <f t="shared" si="11"/>
        <v>500</v>
      </c>
      <c r="M15" s="15">
        <f t="shared" si="11"/>
        <v>3974.3</v>
      </c>
      <c r="N15" s="15">
        <f t="shared" si="11"/>
        <v>1182.97</v>
      </c>
      <c r="O15" s="15">
        <f>O26+O53+O68+O36+O50</f>
        <v>140045.47</v>
      </c>
      <c r="P15" s="15">
        <f>P26+P53+P68+P36+P50</f>
        <v>145967.67000000001</v>
      </c>
    </row>
    <row r="16" spans="1:16" ht="35.25" customHeight="1" x14ac:dyDescent="0.25">
      <c r="A16" s="75"/>
      <c r="B16" s="75"/>
      <c r="C16" s="35" t="s">
        <v>12</v>
      </c>
      <c r="D16" s="15">
        <f t="shared" ref="D16:D21" si="12">D30+D62+D83+D75</f>
        <v>103479.35999999999</v>
      </c>
      <c r="E16" s="15">
        <f t="shared" ref="E16:J21" si="13">E30+E62</f>
        <v>1608</v>
      </c>
      <c r="F16" s="15">
        <f t="shared" si="13"/>
        <v>5322</v>
      </c>
      <c r="G16" s="15">
        <f t="shared" si="13"/>
        <v>1144.0999999999999</v>
      </c>
      <c r="H16" s="15">
        <f t="shared" si="13"/>
        <v>2640.34</v>
      </c>
      <c r="I16" s="15">
        <f t="shared" si="13"/>
        <v>5390</v>
      </c>
      <c r="J16" s="15">
        <f t="shared" si="13"/>
        <v>6795</v>
      </c>
      <c r="K16" s="15">
        <f t="shared" ref="K16:K21" si="14">K30+K62+K83</f>
        <v>16706.82</v>
      </c>
      <c r="L16" s="15">
        <f t="shared" ref="L16:P17" si="15">L30+L83+L75</f>
        <v>9469.0499999999993</v>
      </c>
      <c r="M16" s="15">
        <f t="shared" si="15"/>
        <v>23372.400000000001</v>
      </c>
      <c r="N16" s="15">
        <f t="shared" si="15"/>
        <v>11686.130000000001</v>
      </c>
      <c r="O16" s="15">
        <f t="shared" ref="O16" si="16">O30+O83+O75</f>
        <v>8170.95</v>
      </c>
      <c r="P16" s="15">
        <f t="shared" si="15"/>
        <v>11174.57</v>
      </c>
    </row>
    <row r="17" spans="1:16" ht="35.25" customHeight="1" x14ac:dyDescent="0.25">
      <c r="A17" s="75"/>
      <c r="B17" s="75"/>
      <c r="C17" s="35" t="s">
        <v>13</v>
      </c>
      <c r="D17" s="15">
        <f t="shared" si="12"/>
        <v>90305.63</v>
      </c>
      <c r="E17" s="15">
        <f t="shared" si="13"/>
        <v>2769</v>
      </c>
      <c r="F17" s="15">
        <f t="shared" si="13"/>
        <v>5558</v>
      </c>
      <c r="G17" s="15">
        <f t="shared" si="13"/>
        <v>4268</v>
      </c>
      <c r="H17" s="15">
        <f t="shared" si="13"/>
        <v>1773.48</v>
      </c>
      <c r="I17" s="15">
        <f t="shared" si="13"/>
        <v>6147</v>
      </c>
      <c r="J17" s="15">
        <f t="shared" si="13"/>
        <v>4530</v>
      </c>
      <c r="K17" s="15">
        <f t="shared" si="14"/>
        <v>19203</v>
      </c>
      <c r="L17" s="15">
        <f t="shared" si="15"/>
        <v>4614</v>
      </c>
      <c r="M17" s="15">
        <f t="shared" si="15"/>
        <v>21363.4</v>
      </c>
      <c r="N17" s="15">
        <f t="shared" si="15"/>
        <v>8459.0299999999988</v>
      </c>
      <c r="O17" s="15">
        <f t="shared" ref="O17" si="17">O31+O84+O76</f>
        <v>4645</v>
      </c>
      <c r="P17" s="15">
        <f t="shared" si="15"/>
        <v>6975.72</v>
      </c>
    </row>
    <row r="18" spans="1:16" ht="24.75" customHeight="1" x14ac:dyDescent="0.25">
      <c r="A18" s="75"/>
      <c r="B18" s="75"/>
      <c r="C18" s="35" t="s">
        <v>14</v>
      </c>
      <c r="D18" s="15">
        <f t="shared" si="12"/>
        <v>96527.890000000014</v>
      </c>
      <c r="E18" s="15">
        <f t="shared" si="13"/>
        <v>4035</v>
      </c>
      <c r="F18" s="15">
        <f t="shared" si="13"/>
        <v>4054</v>
      </c>
      <c r="G18" s="15">
        <f t="shared" si="13"/>
        <v>1732</v>
      </c>
      <c r="H18" s="15">
        <f t="shared" si="13"/>
        <v>1166.42</v>
      </c>
      <c r="I18" s="15">
        <f t="shared" si="13"/>
        <v>2240</v>
      </c>
      <c r="J18" s="15">
        <f t="shared" si="13"/>
        <v>1753</v>
      </c>
      <c r="K18" s="15">
        <f t="shared" si="14"/>
        <v>17520</v>
      </c>
      <c r="L18" s="15">
        <f>L32+L85</f>
        <v>8959.9</v>
      </c>
      <c r="M18" s="15">
        <f>M32+M85</f>
        <v>18969.400000000001</v>
      </c>
      <c r="N18" s="15">
        <f>N32+N85</f>
        <v>11768.23</v>
      </c>
      <c r="O18" s="15">
        <f>O32+O85</f>
        <v>13599.49</v>
      </c>
      <c r="P18" s="15">
        <f>P32+P85</f>
        <v>10730.45</v>
      </c>
    </row>
    <row r="19" spans="1:16" ht="26.25" customHeight="1" x14ac:dyDescent="0.25">
      <c r="A19" s="75"/>
      <c r="B19" s="75"/>
      <c r="C19" s="35" t="s">
        <v>15</v>
      </c>
      <c r="D19" s="15">
        <f t="shared" si="12"/>
        <v>72876.78</v>
      </c>
      <c r="E19" s="15">
        <f t="shared" si="13"/>
        <v>1213</v>
      </c>
      <c r="F19" s="15">
        <f t="shared" si="13"/>
        <v>2908</v>
      </c>
      <c r="G19" s="15">
        <f t="shared" si="13"/>
        <v>1557.4</v>
      </c>
      <c r="H19" s="15">
        <f t="shared" si="13"/>
        <v>2320.7000000000003</v>
      </c>
      <c r="I19" s="15">
        <f t="shared" si="13"/>
        <v>6163.8</v>
      </c>
      <c r="J19" s="15">
        <f t="shared" si="13"/>
        <v>4711.3999999999996</v>
      </c>
      <c r="K19" s="15">
        <f t="shared" si="14"/>
        <v>15018</v>
      </c>
      <c r="L19" s="15">
        <f t="shared" ref="L19:P20" si="18">L33+L86+L78</f>
        <v>6232</v>
      </c>
      <c r="M19" s="15">
        <f t="shared" si="18"/>
        <v>9835.34</v>
      </c>
      <c r="N19" s="15">
        <f t="shared" si="18"/>
        <v>6992.1399999999994</v>
      </c>
      <c r="O19" s="15">
        <f t="shared" ref="O19" si="19">O33+O86+O78</f>
        <v>6522.08</v>
      </c>
      <c r="P19" s="15">
        <f t="shared" si="18"/>
        <v>9402.92</v>
      </c>
    </row>
    <row r="20" spans="1:16" s="2" customFormat="1" ht="21.75" customHeight="1" x14ac:dyDescent="0.25">
      <c r="A20" s="75"/>
      <c r="B20" s="75"/>
      <c r="C20" s="35" t="s">
        <v>16</v>
      </c>
      <c r="D20" s="15">
        <f t="shared" si="12"/>
        <v>97956.900000000009</v>
      </c>
      <c r="E20" s="15">
        <f t="shared" si="13"/>
        <v>3198</v>
      </c>
      <c r="F20" s="15">
        <f t="shared" si="13"/>
        <v>3179</v>
      </c>
      <c r="G20" s="15">
        <f t="shared" si="13"/>
        <v>1547</v>
      </c>
      <c r="H20" s="15">
        <f t="shared" si="13"/>
        <v>3727.41</v>
      </c>
      <c r="I20" s="15">
        <f t="shared" si="13"/>
        <v>2559</v>
      </c>
      <c r="J20" s="15">
        <f t="shared" si="13"/>
        <v>3975</v>
      </c>
      <c r="K20" s="15">
        <f t="shared" si="14"/>
        <v>16707</v>
      </c>
      <c r="L20" s="15">
        <f t="shared" si="18"/>
        <v>10393</v>
      </c>
      <c r="M20" s="15">
        <f t="shared" si="18"/>
        <v>17015.7</v>
      </c>
      <c r="N20" s="15">
        <f t="shared" si="18"/>
        <v>13520.89</v>
      </c>
      <c r="O20" s="15">
        <f t="shared" ref="O20" si="20">O34+O87+O79</f>
        <v>8480.8100000000013</v>
      </c>
      <c r="P20" s="15">
        <f t="shared" si="18"/>
        <v>13654.09</v>
      </c>
    </row>
    <row r="21" spans="1:16" s="2" customFormat="1" ht="23.25" customHeight="1" x14ac:dyDescent="0.25">
      <c r="A21" s="75"/>
      <c r="B21" s="75"/>
      <c r="C21" s="35" t="s">
        <v>17</v>
      </c>
      <c r="D21" s="15">
        <f t="shared" si="12"/>
        <v>64422.78</v>
      </c>
      <c r="E21" s="15">
        <f t="shared" si="13"/>
        <v>600</v>
      </c>
      <c r="F21" s="15">
        <f t="shared" si="13"/>
        <v>1048</v>
      </c>
      <c r="G21" s="15">
        <f t="shared" si="13"/>
        <v>87</v>
      </c>
      <c r="H21" s="15">
        <f t="shared" si="13"/>
        <v>0.35</v>
      </c>
      <c r="I21" s="15">
        <f t="shared" si="13"/>
        <v>2163</v>
      </c>
      <c r="J21" s="15">
        <f t="shared" si="13"/>
        <v>1495</v>
      </c>
      <c r="K21" s="15">
        <f t="shared" si="14"/>
        <v>9896.27</v>
      </c>
      <c r="L21" s="15">
        <f>L35+L88</f>
        <v>10825</v>
      </c>
      <c r="M21" s="15">
        <f t="shared" ref="M21:P21" si="21">M35+M88</f>
        <v>4726.45</v>
      </c>
      <c r="N21" s="15">
        <f t="shared" si="21"/>
        <v>5147.97</v>
      </c>
      <c r="O21" s="15">
        <f t="shared" ref="O21" si="22">O35+O88</f>
        <v>8947.56</v>
      </c>
      <c r="P21" s="15">
        <f t="shared" si="21"/>
        <v>19486.18</v>
      </c>
    </row>
    <row r="22" spans="1:16" s="2" customFormat="1" ht="30.75" customHeight="1" x14ac:dyDescent="0.25">
      <c r="A22" s="76"/>
      <c r="B22" s="76"/>
      <c r="C22" s="48" t="s">
        <v>52</v>
      </c>
      <c r="D22" s="15">
        <f>D37</f>
        <v>4207.32</v>
      </c>
      <c r="E22" s="15">
        <f>E37</f>
        <v>0</v>
      </c>
      <c r="F22" s="15">
        <f t="shared" ref="F22:P22" si="23">F37</f>
        <v>0</v>
      </c>
      <c r="G22" s="15">
        <f t="shared" si="23"/>
        <v>0</v>
      </c>
      <c r="H22" s="15">
        <f t="shared" si="23"/>
        <v>0</v>
      </c>
      <c r="I22" s="15">
        <f t="shared" si="23"/>
        <v>0</v>
      </c>
      <c r="J22" s="15">
        <f t="shared" si="23"/>
        <v>0</v>
      </c>
      <c r="K22" s="15">
        <f t="shared" si="23"/>
        <v>0</v>
      </c>
      <c r="L22" s="15">
        <f t="shared" si="23"/>
        <v>0</v>
      </c>
      <c r="M22" s="15">
        <f t="shared" si="23"/>
        <v>0</v>
      </c>
      <c r="N22" s="15">
        <f t="shared" si="23"/>
        <v>0</v>
      </c>
      <c r="O22" s="15">
        <f t="shared" ref="O22" si="24">O37</f>
        <v>301.39999999999998</v>
      </c>
      <c r="P22" s="15">
        <f t="shared" si="23"/>
        <v>3905.92</v>
      </c>
    </row>
    <row r="23" spans="1:16" s="11" customFormat="1" ht="20.25" customHeight="1" x14ac:dyDescent="0.25">
      <c r="A23" s="77" t="s">
        <v>18</v>
      </c>
      <c r="B23" s="77" t="s">
        <v>19</v>
      </c>
      <c r="C23" s="49" t="s">
        <v>7</v>
      </c>
      <c r="D23" s="50">
        <f t="shared" ref="D23" si="25">SUM(E23:P23)</f>
        <v>1727037.0999999999</v>
      </c>
      <c r="E23" s="50">
        <v>78420</v>
      </c>
      <c r="F23" s="50">
        <f t="shared" ref="F23:M23" si="26">SUM(F26)</f>
        <v>1947</v>
      </c>
      <c r="G23" s="50">
        <f t="shared" si="26"/>
        <v>37546.5</v>
      </c>
      <c r="H23" s="50">
        <f t="shared" si="26"/>
        <v>17084</v>
      </c>
      <c r="I23" s="50">
        <f t="shared" si="26"/>
        <v>23766</v>
      </c>
      <c r="J23" s="50">
        <f t="shared" si="26"/>
        <v>15691.8</v>
      </c>
      <c r="K23" s="50">
        <f t="shared" si="26"/>
        <v>9782.4</v>
      </c>
      <c r="L23" s="50">
        <f t="shared" si="26"/>
        <v>500</v>
      </c>
      <c r="M23" s="50">
        <f t="shared" si="26"/>
        <v>3974.3</v>
      </c>
      <c r="N23" s="50">
        <f>SUM(N25:N26)</f>
        <v>1970.46</v>
      </c>
      <c r="O23" s="50">
        <f>SUM(O25:O26)</f>
        <v>292767.46999999997</v>
      </c>
      <c r="P23" s="50">
        <f>SUM(P25:P26)</f>
        <v>1243587.17</v>
      </c>
    </row>
    <row r="24" spans="1:16" s="11" customFormat="1" ht="24" customHeight="1" x14ac:dyDescent="0.25">
      <c r="A24" s="77"/>
      <c r="B24" s="77"/>
      <c r="C24" s="33" t="s">
        <v>8</v>
      </c>
      <c r="D24" s="50"/>
      <c r="E24" s="50"/>
      <c r="F24" s="50"/>
      <c r="G24" s="50"/>
      <c r="H24" s="27"/>
      <c r="I24" s="50"/>
      <c r="J24" s="50"/>
      <c r="K24" s="50"/>
      <c r="L24" s="50"/>
      <c r="M24" s="50"/>
      <c r="N24" s="50" t="s">
        <v>47</v>
      </c>
      <c r="O24" s="50"/>
      <c r="P24" s="50"/>
    </row>
    <row r="25" spans="1:16" s="11" customFormat="1" ht="36" customHeight="1" x14ac:dyDescent="0.25">
      <c r="A25" s="77"/>
      <c r="B25" s="77"/>
      <c r="C25" s="35" t="s">
        <v>9</v>
      </c>
      <c r="D25" s="27">
        <f>N25+P25+O25</f>
        <v>1384949.76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787.49</v>
      </c>
      <c r="O25" s="27">
        <v>152722</v>
      </c>
      <c r="P25" s="27">
        <v>1231440.27</v>
      </c>
    </row>
    <row r="26" spans="1:16" s="11" customFormat="1" ht="36" customHeight="1" x14ac:dyDescent="0.25">
      <c r="A26" s="77"/>
      <c r="B26" s="77"/>
      <c r="C26" s="33" t="s">
        <v>11</v>
      </c>
      <c r="D26" s="27">
        <f>SUM(E26:P26)</f>
        <v>342087.33999999997</v>
      </c>
      <c r="E26" s="27">
        <v>78420</v>
      </c>
      <c r="F26" s="27">
        <v>1947</v>
      </c>
      <c r="G26" s="27">
        <v>37546.5</v>
      </c>
      <c r="H26" s="27">
        <v>17084</v>
      </c>
      <c r="I26" s="27">
        <v>23766</v>
      </c>
      <c r="J26" s="27">
        <v>15691.8</v>
      </c>
      <c r="K26" s="27">
        <v>9782.4</v>
      </c>
      <c r="L26" s="27">
        <v>500</v>
      </c>
      <c r="M26" s="27">
        <v>3974.3</v>
      </c>
      <c r="N26" s="27">
        <v>1182.97</v>
      </c>
      <c r="O26" s="27">
        <v>140045.47</v>
      </c>
      <c r="P26" s="27">
        <v>12146.9</v>
      </c>
    </row>
    <row r="27" spans="1:16" s="2" customFormat="1" ht="21.75" customHeight="1" x14ac:dyDescent="0.25">
      <c r="A27" s="74" t="s">
        <v>20</v>
      </c>
      <c r="B27" s="74" t="s">
        <v>21</v>
      </c>
      <c r="C27" s="34" t="s">
        <v>7</v>
      </c>
      <c r="D27" s="14">
        <f>SUM(E27:P27)</f>
        <v>412860.94</v>
      </c>
      <c r="E27" s="14">
        <f>SUM(E29:E37)</f>
        <v>37613</v>
      </c>
      <c r="F27" s="14">
        <f t="shared" ref="F27:N27" si="27">SUM(F29:F37)</f>
        <v>32132</v>
      </c>
      <c r="G27" s="14">
        <f t="shared" si="27"/>
        <v>10335.5</v>
      </c>
      <c r="H27" s="14">
        <f t="shared" si="27"/>
        <v>11626.3</v>
      </c>
      <c r="I27" s="14">
        <f t="shared" si="27"/>
        <v>24662.799999999999</v>
      </c>
      <c r="J27" s="14">
        <f t="shared" si="27"/>
        <v>23259.4</v>
      </c>
      <c r="K27" s="14">
        <f t="shared" si="27"/>
        <v>34150.089999999997</v>
      </c>
      <c r="L27" s="14">
        <f t="shared" si="27"/>
        <v>31724.949999999997</v>
      </c>
      <c r="M27" s="14">
        <f t="shared" si="27"/>
        <v>48491.99</v>
      </c>
      <c r="N27" s="14">
        <f t="shared" si="27"/>
        <v>37036.089999999997</v>
      </c>
      <c r="O27" s="14">
        <f t="shared" ref="O27" si="28">SUM(O29:O37)</f>
        <v>49216.200000000004</v>
      </c>
      <c r="P27" s="14">
        <f>SUM(P29:P37)</f>
        <v>72612.62</v>
      </c>
    </row>
    <row r="28" spans="1:16" s="2" customFormat="1" ht="18.75" customHeight="1" x14ac:dyDescent="0.25">
      <c r="A28" s="75"/>
      <c r="B28" s="75"/>
      <c r="C28" s="35" t="s">
        <v>8</v>
      </c>
      <c r="D28" s="14"/>
      <c r="E28" s="51"/>
      <c r="F28" s="51"/>
      <c r="G28" s="52"/>
      <c r="H28" s="53"/>
      <c r="I28" s="52"/>
      <c r="J28" s="52"/>
      <c r="K28" s="52"/>
      <c r="L28" s="52"/>
      <c r="M28" s="52"/>
      <c r="N28" s="52"/>
      <c r="O28" s="52"/>
      <c r="P28" s="52"/>
    </row>
    <row r="29" spans="1:16" s="2" customFormat="1" ht="37.5" customHeight="1" x14ac:dyDescent="0.25">
      <c r="A29" s="75"/>
      <c r="B29" s="75"/>
      <c r="C29" s="35" t="s">
        <v>9</v>
      </c>
      <c r="D29" s="15">
        <f t="shared" ref="D29:D36" si="29">SUM(E29:P29)</f>
        <v>34253</v>
      </c>
      <c r="E29" s="15">
        <v>24190</v>
      </c>
      <c r="F29" s="28">
        <v>10063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</row>
    <row r="30" spans="1:16" s="11" customFormat="1" ht="37.5" customHeight="1" x14ac:dyDescent="0.25">
      <c r="A30" s="75"/>
      <c r="B30" s="75"/>
      <c r="C30" s="33" t="s">
        <v>12</v>
      </c>
      <c r="D30" s="27">
        <f>SUM(E30:P30)</f>
        <v>83737.489999999991</v>
      </c>
      <c r="E30" s="27">
        <v>1608</v>
      </c>
      <c r="F30" s="29">
        <v>5322</v>
      </c>
      <c r="G30" s="29">
        <v>1144.0999999999999</v>
      </c>
      <c r="H30" s="29">
        <v>2640</v>
      </c>
      <c r="I30" s="29">
        <v>5390</v>
      </c>
      <c r="J30" s="29">
        <v>6795</v>
      </c>
      <c r="K30" s="29">
        <v>9717.82</v>
      </c>
      <c r="L30" s="29">
        <v>6357.05</v>
      </c>
      <c r="M30" s="29">
        <v>18050</v>
      </c>
      <c r="N30" s="29">
        <v>7849</v>
      </c>
      <c r="O30" s="29">
        <v>8170.95</v>
      </c>
      <c r="P30" s="29">
        <v>10693.57</v>
      </c>
    </row>
    <row r="31" spans="1:16" s="2" customFormat="1" ht="34.5" customHeight="1" x14ac:dyDescent="0.25">
      <c r="A31" s="75"/>
      <c r="B31" s="75"/>
      <c r="C31" s="35" t="s">
        <v>13</v>
      </c>
      <c r="D31" s="15">
        <f>SUM(E31:P31)</f>
        <v>55175.72</v>
      </c>
      <c r="E31" s="15">
        <v>2769</v>
      </c>
      <c r="F31" s="28">
        <v>5558</v>
      </c>
      <c r="G31" s="28">
        <v>4268</v>
      </c>
      <c r="H31" s="28">
        <v>1773</v>
      </c>
      <c r="I31" s="28">
        <v>6147</v>
      </c>
      <c r="J31" s="29">
        <v>4530</v>
      </c>
      <c r="K31" s="28">
        <v>4656</v>
      </c>
      <c r="L31" s="28">
        <v>4614</v>
      </c>
      <c r="M31" s="28">
        <v>6560</v>
      </c>
      <c r="N31" s="28">
        <v>3242</v>
      </c>
      <c r="O31" s="28">
        <v>4645</v>
      </c>
      <c r="P31" s="28">
        <v>6413.72</v>
      </c>
    </row>
    <row r="32" spans="1:16" s="11" customFormat="1" ht="24.75" customHeight="1" x14ac:dyDescent="0.25">
      <c r="A32" s="75"/>
      <c r="B32" s="75"/>
      <c r="C32" s="33" t="s">
        <v>14</v>
      </c>
      <c r="D32" s="27">
        <f t="shared" si="29"/>
        <v>71193.850000000006</v>
      </c>
      <c r="E32" s="27">
        <v>4035</v>
      </c>
      <c r="F32" s="29">
        <v>4054</v>
      </c>
      <c r="G32" s="29">
        <v>1732</v>
      </c>
      <c r="H32" s="29">
        <v>1166</v>
      </c>
      <c r="I32" s="29">
        <v>2240</v>
      </c>
      <c r="J32" s="29">
        <v>1753</v>
      </c>
      <c r="K32" s="29">
        <v>5587</v>
      </c>
      <c r="L32" s="29">
        <v>6831.9</v>
      </c>
      <c r="M32" s="29">
        <v>8574.5</v>
      </c>
      <c r="N32" s="29">
        <v>11416.82</v>
      </c>
      <c r="O32" s="29">
        <v>13583.18</v>
      </c>
      <c r="P32" s="29">
        <v>10220.450000000001</v>
      </c>
    </row>
    <row r="33" spans="1:16" s="11" customFormat="1" ht="26.25" customHeight="1" x14ac:dyDescent="0.25">
      <c r="A33" s="75"/>
      <c r="B33" s="75"/>
      <c r="C33" s="33" t="s">
        <v>15</v>
      </c>
      <c r="D33" s="27">
        <f t="shared" si="29"/>
        <v>52516.24</v>
      </c>
      <c r="E33" s="27">
        <v>1213</v>
      </c>
      <c r="F33" s="29">
        <v>2908</v>
      </c>
      <c r="G33" s="29">
        <v>1557.4</v>
      </c>
      <c r="H33" s="29">
        <v>2320.3000000000002</v>
      </c>
      <c r="I33" s="29">
        <v>6163.8</v>
      </c>
      <c r="J33" s="29">
        <v>4711.3999999999996</v>
      </c>
      <c r="K33" s="29">
        <v>8284</v>
      </c>
      <c r="L33" s="29">
        <v>3761</v>
      </c>
      <c r="M33" s="29">
        <v>3490</v>
      </c>
      <c r="N33" s="29">
        <v>3990</v>
      </c>
      <c r="O33" s="29">
        <v>6145.42</v>
      </c>
      <c r="P33" s="29">
        <v>7971.92</v>
      </c>
    </row>
    <row r="34" spans="1:16" s="11" customFormat="1" ht="21.75" customHeight="1" x14ac:dyDescent="0.25">
      <c r="A34" s="75"/>
      <c r="B34" s="75"/>
      <c r="C34" s="33" t="s">
        <v>16</v>
      </c>
      <c r="D34" s="27">
        <f t="shared" si="29"/>
        <v>61318.380000000005</v>
      </c>
      <c r="E34" s="27">
        <v>3198</v>
      </c>
      <c r="F34" s="29">
        <v>3179</v>
      </c>
      <c r="G34" s="29">
        <v>1547</v>
      </c>
      <c r="H34" s="29">
        <v>3727</v>
      </c>
      <c r="I34" s="29">
        <v>2559</v>
      </c>
      <c r="J34" s="29">
        <v>3975</v>
      </c>
      <c r="K34" s="29">
        <v>4115</v>
      </c>
      <c r="L34" s="29">
        <v>4745</v>
      </c>
      <c r="M34" s="29">
        <v>7490</v>
      </c>
      <c r="N34" s="29">
        <v>6537.27</v>
      </c>
      <c r="O34" s="29">
        <v>7479.02</v>
      </c>
      <c r="P34" s="29">
        <v>12767.09</v>
      </c>
    </row>
    <row r="35" spans="1:16" s="11" customFormat="1" ht="25.5" customHeight="1" x14ac:dyDescent="0.25">
      <c r="A35" s="75"/>
      <c r="B35" s="75"/>
      <c r="C35" s="33" t="s">
        <v>17</v>
      </c>
      <c r="D35" s="27">
        <f t="shared" si="29"/>
        <v>48091.17</v>
      </c>
      <c r="E35" s="27">
        <v>600</v>
      </c>
      <c r="F35" s="29">
        <v>1048</v>
      </c>
      <c r="G35" s="29">
        <v>87</v>
      </c>
      <c r="H35" s="29">
        <v>0</v>
      </c>
      <c r="I35" s="29">
        <v>2163</v>
      </c>
      <c r="J35" s="29">
        <v>1495</v>
      </c>
      <c r="K35" s="29">
        <v>1790.27</v>
      </c>
      <c r="L35" s="29">
        <v>5416</v>
      </c>
      <c r="M35" s="29">
        <v>4327.49</v>
      </c>
      <c r="N35" s="29">
        <v>4001</v>
      </c>
      <c r="O35" s="29">
        <v>8891.23</v>
      </c>
      <c r="P35" s="29">
        <v>18272.18</v>
      </c>
    </row>
    <row r="36" spans="1:16" s="11" customFormat="1" ht="33.75" customHeight="1" x14ac:dyDescent="0.25">
      <c r="A36" s="75"/>
      <c r="B36" s="75"/>
      <c r="C36" s="33" t="s">
        <v>37</v>
      </c>
      <c r="D36" s="27">
        <f t="shared" si="29"/>
        <v>2367.77</v>
      </c>
      <c r="E36" s="27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2367.77</v>
      </c>
    </row>
    <row r="37" spans="1:16" s="11" customFormat="1" ht="36.75" customHeight="1" x14ac:dyDescent="0.25">
      <c r="A37" s="76"/>
      <c r="B37" s="76"/>
      <c r="C37" s="48" t="s">
        <v>52</v>
      </c>
      <c r="D37" s="28">
        <f>E37+F37+G37+H37+I37+J37+K37+L37+M37+N37+P37+O37</f>
        <v>4207.32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301.39999999999998</v>
      </c>
      <c r="P37" s="28">
        <v>3905.92</v>
      </c>
    </row>
    <row r="38" spans="1:16" s="2" customFormat="1" ht="20.25" customHeight="1" x14ac:dyDescent="0.25">
      <c r="A38" s="71" t="s">
        <v>22</v>
      </c>
      <c r="B38" s="71" t="s">
        <v>23</v>
      </c>
      <c r="C38" s="34" t="s">
        <v>7</v>
      </c>
      <c r="D38" s="14">
        <f>SUM(E38:P38)</f>
        <v>43935</v>
      </c>
      <c r="E38" s="14">
        <f>E40</f>
        <v>23936</v>
      </c>
      <c r="F38" s="14">
        <f t="shared" ref="F38:G38" si="30">F40</f>
        <v>1038</v>
      </c>
      <c r="G38" s="14">
        <f t="shared" si="30"/>
        <v>18961</v>
      </c>
      <c r="H38" s="14">
        <v>0</v>
      </c>
      <c r="I38" s="14">
        <v>0</v>
      </c>
      <c r="J38" s="50">
        <v>0</v>
      </c>
      <c r="K38" s="14">
        <f>SUM(K40)</f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6" s="2" customFormat="1" ht="23.25" customHeight="1" x14ac:dyDescent="0.25">
      <c r="A39" s="71"/>
      <c r="B39" s="71"/>
      <c r="C39" s="35" t="s">
        <v>8</v>
      </c>
      <c r="D39" s="14"/>
      <c r="E39" s="15"/>
      <c r="F39" s="15"/>
      <c r="G39" s="15"/>
      <c r="H39" s="15"/>
      <c r="I39" s="15"/>
      <c r="J39" s="27"/>
      <c r="K39" s="15"/>
      <c r="L39" s="15"/>
      <c r="M39" s="15"/>
      <c r="N39" s="15"/>
      <c r="O39" s="15"/>
      <c r="P39" s="15"/>
    </row>
    <row r="40" spans="1:16" s="2" customFormat="1" ht="40.5" customHeight="1" x14ac:dyDescent="0.25">
      <c r="A40" s="71"/>
      <c r="B40" s="71"/>
      <c r="C40" s="35" t="s">
        <v>9</v>
      </c>
      <c r="D40" s="15">
        <f>SUM(E40:P40)</f>
        <v>43935</v>
      </c>
      <c r="E40" s="15">
        <v>23936</v>
      </c>
      <c r="F40" s="15">
        <v>1038</v>
      </c>
      <c r="G40" s="15">
        <v>18961</v>
      </c>
      <c r="H40" s="15">
        <v>0</v>
      </c>
      <c r="I40" s="15">
        <v>0</v>
      </c>
      <c r="J40" s="27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s="2" customFormat="1" ht="21" customHeight="1" x14ac:dyDescent="0.25">
      <c r="A41" s="71" t="s">
        <v>24</v>
      </c>
      <c r="B41" s="71" t="s">
        <v>25</v>
      </c>
      <c r="C41" s="34" t="s">
        <v>7</v>
      </c>
      <c r="D41" s="52">
        <v>33547.199999999997</v>
      </c>
      <c r="E41" s="52">
        <v>33547.199999999997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</row>
    <row r="42" spans="1:16" s="2" customFormat="1" ht="27" customHeight="1" x14ac:dyDescent="0.25">
      <c r="A42" s="71"/>
      <c r="B42" s="71"/>
      <c r="C42" s="35" t="s">
        <v>8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</row>
    <row r="43" spans="1:16" s="2" customFormat="1" ht="37.5" customHeight="1" x14ac:dyDescent="0.25">
      <c r="A43" s="71"/>
      <c r="B43" s="71"/>
      <c r="C43" s="35" t="s">
        <v>40</v>
      </c>
      <c r="D43" s="28">
        <v>33547.199999999997</v>
      </c>
      <c r="E43" s="28">
        <v>33547.199999999997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</row>
    <row r="44" spans="1:16" s="2" customFormat="1" ht="27.75" customHeight="1" x14ac:dyDescent="0.25">
      <c r="A44" s="71" t="s">
        <v>26</v>
      </c>
      <c r="B44" s="71" t="s">
        <v>27</v>
      </c>
      <c r="C44" s="34" t="s">
        <v>7</v>
      </c>
      <c r="D44" s="14">
        <f>SUM(E44:P44)</f>
        <v>793172.55999999994</v>
      </c>
      <c r="E44" s="14">
        <v>63222</v>
      </c>
      <c r="F44" s="14">
        <v>39669</v>
      </c>
      <c r="G44" s="14">
        <v>50638</v>
      </c>
      <c r="H44" s="14">
        <v>11865</v>
      </c>
      <c r="I44" s="14">
        <v>76391</v>
      </c>
      <c r="J44" s="14">
        <f>SUM(J46)</f>
        <v>52674</v>
      </c>
      <c r="K44" s="14">
        <f>SUM(K46)</f>
        <v>23472</v>
      </c>
      <c r="L44" s="14">
        <f>L46</f>
        <v>29783</v>
      </c>
      <c r="M44" s="14">
        <f>M46</f>
        <v>64456</v>
      </c>
      <c r="N44" s="14">
        <f>N46</f>
        <v>174997.6</v>
      </c>
      <c r="O44" s="14">
        <f>O46</f>
        <v>90734</v>
      </c>
      <c r="P44" s="14">
        <f>P46</f>
        <v>115270.96</v>
      </c>
    </row>
    <row r="45" spans="1:16" s="2" customFormat="1" ht="21" customHeight="1" x14ac:dyDescent="0.25">
      <c r="A45" s="71"/>
      <c r="B45" s="71"/>
      <c r="C45" s="35" t="s">
        <v>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s="2" customFormat="1" ht="47.25" customHeight="1" x14ac:dyDescent="0.25">
      <c r="A46" s="71"/>
      <c r="B46" s="71"/>
      <c r="C46" s="35" t="s">
        <v>9</v>
      </c>
      <c r="D46" s="15">
        <f>SUM(E46:P46)</f>
        <v>793172.55999999994</v>
      </c>
      <c r="E46" s="15">
        <v>63222</v>
      </c>
      <c r="F46" s="15">
        <v>39669</v>
      </c>
      <c r="G46" s="15">
        <v>50638</v>
      </c>
      <c r="H46" s="15">
        <v>11865</v>
      </c>
      <c r="I46" s="15">
        <v>76391</v>
      </c>
      <c r="J46" s="15">
        <v>52674</v>
      </c>
      <c r="K46" s="15">
        <v>23472</v>
      </c>
      <c r="L46" s="15">
        <v>29783</v>
      </c>
      <c r="M46" s="15">
        <v>64456</v>
      </c>
      <c r="N46" s="15">
        <v>174997.6</v>
      </c>
      <c r="O46" s="15">
        <v>90734</v>
      </c>
      <c r="P46" s="15">
        <v>115270.96</v>
      </c>
    </row>
    <row r="47" spans="1:16" s="2" customFormat="1" ht="23.25" customHeight="1" x14ac:dyDescent="0.25">
      <c r="A47" s="74" t="s">
        <v>28</v>
      </c>
      <c r="B47" s="74" t="s">
        <v>29</v>
      </c>
      <c r="C47" s="34" t="s">
        <v>7</v>
      </c>
      <c r="D47" s="14">
        <f>SUM(E47:P47)</f>
        <v>2338733.33</v>
      </c>
      <c r="E47" s="14">
        <f>E49+E50</f>
        <v>139551</v>
      </c>
      <c r="F47" s="14">
        <f t="shared" ref="F47:P47" si="31">F49+F50</f>
        <v>110164</v>
      </c>
      <c r="G47" s="14">
        <f t="shared" si="31"/>
        <v>116999</v>
      </c>
      <c r="H47" s="14">
        <f t="shared" si="31"/>
        <v>121769.2</v>
      </c>
      <c r="I47" s="14">
        <f t="shared" si="31"/>
        <v>153010.28</v>
      </c>
      <c r="J47" s="14">
        <f t="shared" si="31"/>
        <v>139241.17000000001</v>
      </c>
      <c r="K47" s="14">
        <f t="shared" si="31"/>
        <v>167461.89000000001</v>
      </c>
      <c r="L47" s="14">
        <f t="shared" si="31"/>
        <v>148014</v>
      </c>
      <c r="M47" s="14">
        <f t="shared" si="31"/>
        <v>262059.1</v>
      </c>
      <c r="N47" s="14">
        <f t="shared" si="31"/>
        <v>275825.01</v>
      </c>
      <c r="O47" s="14">
        <f t="shared" ref="O47" si="32">O49+O50</f>
        <v>255811.6</v>
      </c>
      <c r="P47" s="14">
        <f t="shared" si="31"/>
        <v>448827.08</v>
      </c>
    </row>
    <row r="48" spans="1:16" s="2" customFormat="1" ht="22.5" customHeight="1" x14ac:dyDescent="0.25">
      <c r="A48" s="75"/>
      <c r="B48" s="75"/>
      <c r="C48" s="35" t="s">
        <v>8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s="2" customFormat="1" ht="47.25" customHeight="1" x14ac:dyDescent="0.25">
      <c r="A49" s="75"/>
      <c r="B49" s="75"/>
      <c r="C49" s="35" t="s">
        <v>9</v>
      </c>
      <c r="D49" s="15">
        <f>SUM(E49:P49)</f>
        <v>2207280.33</v>
      </c>
      <c r="E49" s="15">
        <v>139551</v>
      </c>
      <c r="F49" s="15">
        <v>110164</v>
      </c>
      <c r="G49" s="15">
        <v>116999</v>
      </c>
      <c r="H49" s="15">
        <v>121769.2</v>
      </c>
      <c r="I49" s="15">
        <v>153010.28</v>
      </c>
      <c r="J49" s="15">
        <v>139241.17000000001</v>
      </c>
      <c r="K49" s="15">
        <v>167461.89000000001</v>
      </c>
      <c r="L49" s="15">
        <v>148014</v>
      </c>
      <c r="M49" s="15">
        <v>262059.1</v>
      </c>
      <c r="N49" s="15">
        <v>275825.01</v>
      </c>
      <c r="O49" s="15">
        <v>255811.6</v>
      </c>
      <c r="P49" s="15">
        <v>317374.08000000002</v>
      </c>
    </row>
    <row r="50" spans="1:16" s="2" customFormat="1" ht="36.75" customHeight="1" x14ac:dyDescent="0.25">
      <c r="A50" s="76"/>
      <c r="B50" s="76"/>
      <c r="C50" s="33" t="s">
        <v>37</v>
      </c>
      <c r="D50" s="15">
        <f>SUM(E50:P50)</f>
        <v>131453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131453</v>
      </c>
    </row>
    <row r="51" spans="1:16" s="2" customFormat="1" ht="24" customHeight="1" x14ac:dyDescent="0.25">
      <c r="A51" s="71" t="s">
        <v>30</v>
      </c>
      <c r="B51" s="74" t="s">
        <v>51</v>
      </c>
      <c r="C51" s="34" t="s">
        <v>7</v>
      </c>
      <c r="D51" s="14">
        <f>SUM(E51:P51)</f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f>N53</f>
        <v>0</v>
      </c>
      <c r="O51" s="14">
        <f>O53</f>
        <v>0</v>
      </c>
      <c r="P51" s="14">
        <f>P53</f>
        <v>0</v>
      </c>
    </row>
    <row r="52" spans="1:16" s="2" customFormat="1" ht="22.5" customHeight="1" x14ac:dyDescent="0.25">
      <c r="A52" s="71"/>
      <c r="B52" s="75"/>
      <c r="C52" s="35" t="s">
        <v>8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s="2" customFormat="1" ht="105.75" customHeight="1" x14ac:dyDescent="0.25">
      <c r="A53" s="71"/>
      <c r="B53" s="76"/>
      <c r="C53" s="35" t="s">
        <v>11</v>
      </c>
      <c r="D53" s="15">
        <f>SUM(E53:P53)</f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s="2" customFormat="1" ht="22.5" customHeight="1" x14ac:dyDescent="0.25">
      <c r="A54" s="71" t="s">
        <v>31</v>
      </c>
      <c r="B54" s="71" t="s">
        <v>32</v>
      </c>
      <c r="C54" s="34" t="s">
        <v>7</v>
      </c>
      <c r="D54" s="14">
        <f>SUM(E54:P54)</f>
        <v>49133.69</v>
      </c>
      <c r="E54" s="14">
        <f>E56</f>
        <v>5000</v>
      </c>
      <c r="F54" s="14">
        <f t="shared" ref="F54:P54" si="33">F56</f>
        <v>3951</v>
      </c>
      <c r="G54" s="14">
        <f t="shared" si="33"/>
        <v>4988.7</v>
      </c>
      <c r="H54" s="14">
        <f t="shared" si="33"/>
        <v>2893</v>
      </c>
      <c r="I54" s="14">
        <f t="shared" si="33"/>
        <v>4105</v>
      </c>
      <c r="J54" s="14">
        <f t="shared" si="33"/>
        <v>2840</v>
      </c>
      <c r="K54" s="14">
        <f t="shared" si="33"/>
        <v>3000</v>
      </c>
      <c r="L54" s="14">
        <f t="shared" si="33"/>
        <v>3456.7</v>
      </c>
      <c r="M54" s="14">
        <f t="shared" si="33"/>
        <v>4069</v>
      </c>
      <c r="N54" s="14">
        <f t="shared" si="33"/>
        <v>4257</v>
      </c>
      <c r="O54" s="14">
        <f t="shared" ref="O54" si="34">O56</f>
        <v>5333</v>
      </c>
      <c r="P54" s="14">
        <f t="shared" si="33"/>
        <v>5240.29</v>
      </c>
    </row>
    <row r="55" spans="1:16" s="2" customFormat="1" ht="24" customHeight="1" x14ac:dyDescent="0.25">
      <c r="A55" s="71"/>
      <c r="B55" s="71"/>
      <c r="C55" s="35" t="s">
        <v>8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s="2" customFormat="1" ht="36.75" customHeight="1" x14ac:dyDescent="0.25">
      <c r="A56" s="71"/>
      <c r="B56" s="71"/>
      <c r="C56" s="35" t="s">
        <v>33</v>
      </c>
      <c r="D56" s="15">
        <f>SUM(E56:P56)</f>
        <v>49133.69</v>
      </c>
      <c r="E56" s="15">
        <v>5000</v>
      </c>
      <c r="F56" s="15">
        <v>3951</v>
      </c>
      <c r="G56" s="15">
        <v>4988.7</v>
      </c>
      <c r="H56" s="15">
        <v>2893</v>
      </c>
      <c r="I56" s="15">
        <v>4105</v>
      </c>
      <c r="J56" s="15">
        <v>2840</v>
      </c>
      <c r="K56" s="15">
        <v>3000</v>
      </c>
      <c r="L56" s="15">
        <v>3456.7</v>
      </c>
      <c r="M56" s="15">
        <v>4069</v>
      </c>
      <c r="N56" s="15">
        <v>4257</v>
      </c>
      <c r="O56" s="15">
        <v>5333</v>
      </c>
      <c r="P56" s="15">
        <v>5240.29</v>
      </c>
    </row>
    <row r="57" spans="1:16" s="2" customFormat="1" ht="18.75" customHeight="1" x14ac:dyDescent="0.25">
      <c r="A57" s="71" t="s">
        <v>34</v>
      </c>
      <c r="B57" s="71" t="s">
        <v>53</v>
      </c>
      <c r="C57" s="34" t="s">
        <v>7</v>
      </c>
      <c r="D57" s="14">
        <f>SUM(E57:P57)</f>
        <v>276427.5</v>
      </c>
      <c r="E57" s="14">
        <f>E59</f>
        <v>6000</v>
      </c>
      <c r="F57" s="14">
        <f t="shared" ref="F57:P57" si="35">F59</f>
        <v>9002.9</v>
      </c>
      <c r="G57" s="14">
        <f t="shared" si="35"/>
        <v>16556</v>
      </c>
      <c r="H57" s="14">
        <f t="shared" si="35"/>
        <v>23716</v>
      </c>
      <c r="I57" s="14">
        <f t="shared" si="35"/>
        <v>22140.1</v>
      </c>
      <c r="J57" s="14">
        <f t="shared" si="35"/>
        <v>22491.1</v>
      </c>
      <c r="K57" s="14">
        <f t="shared" si="35"/>
        <v>23778</v>
      </c>
      <c r="L57" s="14">
        <f>L59</f>
        <v>24151</v>
      </c>
      <c r="M57" s="14">
        <f t="shared" si="35"/>
        <v>27373</v>
      </c>
      <c r="N57" s="14">
        <f t="shared" si="35"/>
        <v>31130.7</v>
      </c>
      <c r="O57" s="14">
        <f t="shared" ref="O57" si="36">O59</f>
        <v>33609</v>
      </c>
      <c r="P57" s="14">
        <f t="shared" si="35"/>
        <v>36479.699999999997</v>
      </c>
    </row>
    <row r="58" spans="1:16" s="2" customFormat="1" ht="19.5" customHeight="1" x14ac:dyDescent="0.25">
      <c r="A58" s="71"/>
      <c r="B58" s="71"/>
      <c r="C58" s="35" t="s">
        <v>8</v>
      </c>
      <c r="D58" s="14"/>
      <c r="E58" s="15"/>
      <c r="F58" s="15"/>
      <c r="G58" s="15"/>
      <c r="H58" s="14"/>
      <c r="I58" s="14"/>
      <c r="J58" s="14"/>
      <c r="K58" s="14"/>
      <c r="L58" s="14"/>
      <c r="M58" s="14"/>
      <c r="N58" s="14"/>
      <c r="O58" s="14"/>
      <c r="P58" s="14"/>
    </row>
    <row r="59" spans="1:16" s="2" customFormat="1" ht="36.75" customHeight="1" x14ac:dyDescent="0.25">
      <c r="A59" s="71"/>
      <c r="B59" s="71"/>
      <c r="C59" s="35" t="s">
        <v>10</v>
      </c>
      <c r="D59" s="15">
        <f>SUM(E59:P59)</f>
        <v>276427.5</v>
      </c>
      <c r="E59" s="15">
        <v>6000</v>
      </c>
      <c r="F59" s="15">
        <v>9002.9</v>
      </c>
      <c r="G59" s="15">
        <v>16556</v>
      </c>
      <c r="H59" s="15">
        <v>23716</v>
      </c>
      <c r="I59" s="15">
        <v>22140.1</v>
      </c>
      <c r="J59" s="15">
        <v>22491.1</v>
      </c>
      <c r="K59" s="15">
        <v>23778</v>
      </c>
      <c r="L59" s="15">
        <v>24151</v>
      </c>
      <c r="M59" s="15">
        <v>27373</v>
      </c>
      <c r="N59" s="15">
        <v>31130.7</v>
      </c>
      <c r="O59" s="15">
        <v>33609</v>
      </c>
      <c r="P59" s="15">
        <v>36479.699999999997</v>
      </c>
    </row>
    <row r="60" spans="1:16" s="2" customFormat="1" ht="18.75" customHeight="1" x14ac:dyDescent="0.25">
      <c r="A60" s="71" t="s">
        <v>35</v>
      </c>
      <c r="B60" s="71" t="s">
        <v>36</v>
      </c>
      <c r="C60" s="34" t="s">
        <v>7</v>
      </c>
      <c r="D60" s="14">
        <f>SUM(E60:P60)</f>
        <v>2003.63</v>
      </c>
      <c r="E60" s="14">
        <v>0</v>
      </c>
      <c r="F60" s="14">
        <v>0</v>
      </c>
      <c r="G60" s="14">
        <v>0</v>
      </c>
      <c r="H60" s="14">
        <f>SUM(H62:H68)</f>
        <v>2003.5300000000002</v>
      </c>
      <c r="I60" s="14">
        <f>SUM(I62:I68)</f>
        <v>0.1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</row>
    <row r="61" spans="1:16" s="2" customFormat="1" ht="20.25" customHeight="1" x14ac:dyDescent="0.25">
      <c r="A61" s="71"/>
      <c r="B61" s="71"/>
      <c r="C61" s="35" t="s">
        <v>8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6" s="2" customFormat="1" ht="37.5" customHeight="1" x14ac:dyDescent="0.25">
      <c r="A62" s="71"/>
      <c r="B62" s="71"/>
      <c r="C62" s="35" t="s">
        <v>12</v>
      </c>
      <c r="D62" s="15">
        <v>0.34</v>
      </c>
      <c r="E62" s="15">
        <v>0</v>
      </c>
      <c r="F62" s="15">
        <v>0</v>
      </c>
      <c r="G62" s="15">
        <v>0</v>
      </c>
      <c r="H62" s="15">
        <v>0.34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</row>
    <row r="63" spans="1:16" s="2" customFormat="1" ht="38.25" customHeight="1" x14ac:dyDescent="0.25">
      <c r="A63" s="71"/>
      <c r="B63" s="71"/>
      <c r="C63" s="35" t="s">
        <v>13</v>
      </c>
      <c r="D63" s="15">
        <v>0.48</v>
      </c>
      <c r="E63" s="15">
        <v>0</v>
      </c>
      <c r="F63" s="15">
        <v>0</v>
      </c>
      <c r="G63" s="15">
        <v>0</v>
      </c>
      <c r="H63" s="15">
        <v>0.48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s="2" customFormat="1" ht="30" customHeight="1" x14ac:dyDescent="0.25">
      <c r="A64" s="71"/>
      <c r="B64" s="71"/>
      <c r="C64" s="35" t="s">
        <v>14</v>
      </c>
      <c r="D64" s="15">
        <v>0.42</v>
      </c>
      <c r="E64" s="15">
        <v>0</v>
      </c>
      <c r="F64" s="15">
        <v>0</v>
      </c>
      <c r="G64" s="15">
        <v>0</v>
      </c>
      <c r="H64" s="15">
        <v>0.42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s="2" customFormat="1" ht="24.75" customHeight="1" x14ac:dyDescent="0.25">
      <c r="A65" s="71"/>
      <c r="B65" s="71"/>
      <c r="C65" s="35" t="s">
        <v>15</v>
      </c>
      <c r="D65" s="15">
        <v>0.4</v>
      </c>
      <c r="E65" s="15">
        <v>0</v>
      </c>
      <c r="F65" s="15">
        <v>0</v>
      </c>
      <c r="G65" s="15">
        <v>0</v>
      </c>
      <c r="H65" s="15">
        <v>0.4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s="2" customFormat="1" ht="28.5" customHeight="1" x14ac:dyDescent="0.25">
      <c r="A66" s="71"/>
      <c r="B66" s="71"/>
      <c r="C66" s="35" t="s">
        <v>16</v>
      </c>
      <c r="D66" s="15">
        <v>0.41</v>
      </c>
      <c r="E66" s="15">
        <v>0</v>
      </c>
      <c r="F66" s="15">
        <v>0</v>
      </c>
      <c r="G66" s="15">
        <v>0</v>
      </c>
      <c r="H66" s="15">
        <v>0.41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s="2" customFormat="1" ht="27.75" customHeight="1" x14ac:dyDescent="0.25">
      <c r="A67" s="71"/>
      <c r="B67" s="71"/>
      <c r="C67" s="35" t="s">
        <v>17</v>
      </c>
      <c r="D67" s="15">
        <v>0.35</v>
      </c>
      <c r="E67" s="15">
        <v>0</v>
      </c>
      <c r="F67" s="15">
        <v>0</v>
      </c>
      <c r="G67" s="15">
        <v>0</v>
      </c>
      <c r="H67" s="15">
        <v>0.35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s="2" customFormat="1" ht="32.25" customHeight="1" x14ac:dyDescent="0.25">
      <c r="A68" s="71"/>
      <c r="B68" s="71"/>
      <c r="C68" s="35" t="s">
        <v>37</v>
      </c>
      <c r="D68" s="15">
        <f>SUM(E68:P68)</f>
        <v>2001.23</v>
      </c>
      <c r="E68" s="15">
        <v>0</v>
      </c>
      <c r="F68" s="15">
        <v>0</v>
      </c>
      <c r="G68" s="15">
        <v>0</v>
      </c>
      <c r="H68" s="15">
        <v>2001.13</v>
      </c>
      <c r="I68" s="15">
        <v>0.1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</row>
    <row r="69" spans="1:16" s="2" customFormat="1" ht="21" customHeight="1" x14ac:dyDescent="0.25">
      <c r="A69" s="69" t="s">
        <v>38</v>
      </c>
      <c r="B69" s="69" t="s">
        <v>46</v>
      </c>
      <c r="C69" s="36" t="s">
        <v>7</v>
      </c>
      <c r="D69" s="31">
        <f>SUM(D70:D72)</f>
        <v>176962.6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f>SUM(J71)</f>
        <v>4833.1000000000004</v>
      </c>
      <c r="K69" s="31">
        <v>0</v>
      </c>
      <c r="L69" s="31">
        <f>L71</f>
        <v>84707.4</v>
      </c>
      <c r="M69" s="31">
        <f>M71+M72</f>
        <v>87377.1</v>
      </c>
      <c r="N69" s="31">
        <f t="shared" ref="N69:P69" si="37">N71+N72</f>
        <v>45</v>
      </c>
      <c r="O69" s="31">
        <f t="shared" ref="O69" si="38">O71+O72</f>
        <v>0</v>
      </c>
      <c r="P69" s="31">
        <f t="shared" si="37"/>
        <v>0</v>
      </c>
    </row>
    <row r="70" spans="1:16" s="2" customFormat="1" ht="25.5" customHeight="1" x14ac:dyDescent="0.25">
      <c r="A70" s="70"/>
      <c r="B70" s="70"/>
      <c r="C70" s="37" t="s">
        <v>8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s="2" customFormat="1" ht="35.25" customHeight="1" x14ac:dyDescent="0.25">
      <c r="A71" s="70"/>
      <c r="B71" s="70"/>
      <c r="C71" s="37" t="s">
        <v>39</v>
      </c>
      <c r="D71" s="32">
        <f>SUM(E71:P71)</f>
        <v>176817.6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4833.1000000000004</v>
      </c>
      <c r="K71" s="32">
        <v>0</v>
      </c>
      <c r="L71" s="32">
        <v>84707.4</v>
      </c>
      <c r="M71" s="32">
        <v>87277.1</v>
      </c>
      <c r="N71" s="32">
        <v>0</v>
      </c>
      <c r="O71" s="32">
        <v>0</v>
      </c>
      <c r="P71" s="32">
        <v>0</v>
      </c>
    </row>
    <row r="72" spans="1:16" s="2" customFormat="1" ht="37.5" customHeight="1" x14ac:dyDescent="0.25">
      <c r="A72" s="73"/>
      <c r="B72" s="73"/>
      <c r="C72" s="37" t="s">
        <v>9</v>
      </c>
      <c r="D72" s="32">
        <f>SUM(E72:P72)</f>
        <v>145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100</v>
      </c>
      <c r="N72" s="32">
        <v>45</v>
      </c>
      <c r="O72" s="32">
        <v>0</v>
      </c>
      <c r="P72" s="32">
        <v>0</v>
      </c>
    </row>
    <row r="73" spans="1:16" s="2" customFormat="1" ht="19.5" customHeight="1" x14ac:dyDescent="0.25">
      <c r="A73" s="69" t="s">
        <v>44</v>
      </c>
      <c r="B73" s="69" t="s">
        <v>45</v>
      </c>
      <c r="C73" s="34" t="s">
        <v>7</v>
      </c>
      <c r="D73" s="31">
        <f>SUM(D74:D80)</f>
        <v>686</v>
      </c>
      <c r="E73" s="31">
        <f t="shared" ref="E73:P73" si="39">SUM(E74:E80)</f>
        <v>0</v>
      </c>
      <c r="F73" s="31">
        <f t="shared" si="39"/>
        <v>0</v>
      </c>
      <c r="G73" s="31">
        <f t="shared" si="39"/>
        <v>0</v>
      </c>
      <c r="H73" s="31">
        <f t="shared" si="39"/>
        <v>0</v>
      </c>
      <c r="I73" s="31">
        <f t="shared" si="39"/>
        <v>0</v>
      </c>
      <c r="J73" s="31">
        <f t="shared" si="39"/>
        <v>0</v>
      </c>
      <c r="K73" s="31">
        <f t="shared" si="39"/>
        <v>0</v>
      </c>
      <c r="L73" s="31">
        <f t="shared" si="39"/>
        <v>686</v>
      </c>
      <c r="M73" s="31">
        <f>SUM(M74:M80)</f>
        <v>0</v>
      </c>
      <c r="N73" s="31">
        <f t="shared" si="39"/>
        <v>0</v>
      </c>
      <c r="O73" s="31">
        <f t="shared" ref="O73" si="40">SUM(O74:O80)</f>
        <v>0</v>
      </c>
      <c r="P73" s="31">
        <f t="shared" si="39"/>
        <v>0</v>
      </c>
    </row>
    <row r="74" spans="1:16" s="2" customFormat="1" ht="24.75" customHeight="1" x14ac:dyDescent="0.25">
      <c r="A74" s="70"/>
      <c r="B74" s="70"/>
      <c r="C74" s="35" t="s">
        <v>8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s="2" customFormat="1" ht="33.75" customHeight="1" x14ac:dyDescent="0.25">
      <c r="A75" s="70"/>
      <c r="B75" s="70"/>
      <c r="C75" s="33" t="s">
        <v>12</v>
      </c>
      <c r="D75" s="27">
        <f>SUM(E75:P75)</f>
        <v>0</v>
      </c>
      <c r="E75" s="27">
        <v>0</v>
      </c>
      <c r="F75" s="27">
        <v>0</v>
      </c>
      <c r="G75" s="27">
        <v>0</v>
      </c>
      <c r="H75" s="27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</row>
    <row r="76" spans="1:16" s="2" customFormat="1" ht="28.5" customHeight="1" x14ac:dyDescent="0.25">
      <c r="A76" s="70"/>
      <c r="B76" s="70"/>
      <c r="C76" s="35" t="s">
        <v>13</v>
      </c>
      <c r="D76" s="15">
        <f>SUM(E76:P76)</f>
        <v>0</v>
      </c>
      <c r="E76" s="15">
        <v>0</v>
      </c>
      <c r="F76" s="28">
        <v>0</v>
      </c>
      <c r="G76" s="28">
        <v>0</v>
      </c>
      <c r="H76" s="28">
        <v>0</v>
      </c>
      <c r="I76" s="28">
        <v>0</v>
      </c>
      <c r="J76" s="29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</row>
    <row r="77" spans="1:16" s="2" customFormat="1" ht="24" customHeight="1" x14ac:dyDescent="0.25">
      <c r="A77" s="70"/>
      <c r="B77" s="70"/>
      <c r="C77" s="33" t="s">
        <v>14</v>
      </c>
      <c r="D77" s="27">
        <f t="shared" ref="D77:D80" si="41">SUM(E77:P77)</f>
        <v>0</v>
      </c>
      <c r="E77" s="27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</row>
    <row r="78" spans="1:16" s="2" customFormat="1" ht="25.5" customHeight="1" x14ac:dyDescent="0.25">
      <c r="A78" s="70"/>
      <c r="B78" s="70"/>
      <c r="C78" s="33" t="s">
        <v>15</v>
      </c>
      <c r="D78" s="27">
        <f t="shared" si="41"/>
        <v>597</v>
      </c>
      <c r="E78" s="27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597</v>
      </c>
      <c r="M78" s="29">
        <v>0</v>
      </c>
      <c r="N78" s="29">
        <v>0</v>
      </c>
      <c r="O78" s="29">
        <v>0</v>
      </c>
      <c r="P78" s="29">
        <v>0</v>
      </c>
    </row>
    <row r="79" spans="1:16" s="2" customFormat="1" ht="21.75" customHeight="1" x14ac:dyDescent="0.25">
      <c r="A79" s="70"/>
      <c r="B79" s="70"/>
      <c r="C79" s="33" t="s">
        <v>16</v>
      </c>
      <c r="D79" s="27">
        <f t="shared" si="41"/>
        <v>89</v>
      </c>
      <c r="E79" s="27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89</v>
      </c>
      <c r="M79" s="29">
        <v>0</v>
      </c>
      <c r="N79" s="29">
        <v>0</v>
      </c>
      <c r="O79" s="29">
        <v>0</v>
      </c>
      <c r="P79" s="29">
        <v>0</v>
      </c>
    </row>
    <row r="80" spans="1:16" s="2" customFormat="1" ht="24" customHeight="1" x14ac:dyDescent="0.25">
      <c r="A80" s="70"/>
      <c r="B80" s="70"/>
      <c r="C80" s="33" t="s">
        <v>17</v>
      </c>
      <c r="D80" s="27">
        <f t="shared" si="41"/>
        <v>0</v>
      </c>
      <c r="E80" s="27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</row>
    <row r="81" spans="1:16" ht="20.25" customHeight="1" x14ac:dyDescent="0.25">
      <c r="A81" s="71" t="s">
        <v>41</v>
      </c>
      <c r="B81" s="71" t="s">
        <v>43</v>
      </c>
      <c r="C81" s="34" t="s">
        <v>7</v>
      </c>
      <c r="D81" s="14">
        <f>D83+D84+D85+D86+D87+D88+D89</f>
        <v>154922.82000000004</v>
      </c>
      <c r="E81" s="14">
        <f t="shared" ref="E81:P81" si="42">E83+E84+E85+E86+E87+E88+E89</f>
        <v>0</v>
      </c>
      <c r="F81" s="14">
        <f t="shared" si="42"/>
        <v>0</v>
      </c>
      <c r="G81" s="14">
        <f t="shared" si="42"/>
        <v>0</v>
      </c>
      <c r="H81" s="14">
        <f t="shared" si="42"/>
        <v>0</v>
      </c>
      <c r="I81" s="14">
        <f t="shared" si="42"/>
        <v>0</v>
      </c>
      <c r="J81" s="14">
        <f t="shared" si="42"/>
        <v>0</v>
      </c>
      <c r="K81" s="14">
        <f t="shared" si="42"/>
        <v>61466</v>
      </c>
      <c r="L81" s="14">
        <f t="shared" si="42"/>
        <v>18396</v>
      </c>
      <c r="M81" s="14">
        <f>M83+M84+M85+M86+M87+M88+M89</f>
        <v>46892.999999999993</v>
      </c>
      <c r="N81" s="14">
        <f t="shared" si="42"/>
        <v>21449.3</v>
      </c>
      <c r="O81" s="14">
        <f t="shared" ref="O81" si="43">O83+O84+O85+O86+O87+O88+O89</f>
        <v>1549</v>
      </c>
      <c r="P81" s="14">
        <f t="shared" si="42"/>
        <v>5169.5200000000004</v>
      </c>
    </row>
    <row r="82" spans="1:16" ht="21.75" customHeight="1" x14ac:dyDescent="0.25">
      <c r="A82" s="71"/>
      <c r="B82" s="71"/>
      <c r="C82" s="35" t="s">
        <v>8</v>
      </c>
      <c r="D82" s="14"/>
      <c r="E82" s="51"/>
      <c r="F82" s="51"/>
      <c r="G82" s="52"/>
      <c r="H82" s="53"/>
      <c r="I82" s="52"/>
      <c r="J82" s="52"/>
      <c r="K82" s="52"/>
      <c r="L82" s="52"/>
      <c r="M82" s="52"/>
      <c r="N82" s="52"/>
      <c r="O82" s="52"/>
      <c r="P82" s="52"/>
    </row>
    <row r="83" spans="1:16" ht="34.5" customHeight="1" x14ac:dyDescent="0.25">
      <c r="A83" s="71"/>
      <c r="B83" s="71"/>
      <c r="C83" s="33" t="s">
        <v>12</v>
      </c>
      <c r="D83" s="15">
        <f>SUM(E83:P83)</f>
        <v>19741.53</v>
      </c>
      <c r="E83" s="15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6989</v>
      </c>
      <c r="L83" s="28">
        <v>3112</v>
      </c>
      <c r="M83" s="28">
        <v>5322.4</v>
      </c>
      <c r="N83" s="28">
        <v>3837.13</v>
      </c>
      <c r="O83" s="28">
        <v>0</v>
      </c>
      <c r="P83" s="28">
        <v>481</v>
      </c>
    </row>
    <row r="84" spans="1:16" ht="30.75" customHeight="1" x14ac:dyDescent="0.25">
      <c r="A84" s="71"/>
      <c r="B84" s="71"/>
      <c r="C84" s="35" t="s">
        <v>13</v>
      </c>
      <c r="D84" s="15">
        <f t="shared" ref="D84:D89" si="44">SUM(E84:P84)</f>
        <v>35129.43</v>
      </c>
      <c r="E84" s="27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14547</v>
      </c>
      <c r="L84" s="29">
        <v>0</v>
      </c>
      <c r="M84" s="29">
        <v>14803.4</v>
      </c>
      <c r="N84" s="29">
        <v>5217.03</v>
      </c>
      <c r="O84" s="29">
        <v>0</v>
      </c>
      <c r="P84" s="29">
        <v>562</v>
      </c>
    </row>
    <row r="85" spans="1:16" ht="24.75" customHeight="1" x14ac:dyDescent="0.25">
      <c r="A85" s="71"/>
      <c r="B85" s="71"/>
      <c r="C85" s="33" t="s">
        <v>14</v>
      </c>
      <c r="D85" s="15">
        <f t="shared" si="44"/>
        <v>25333.620000000003</v>
      </c>
      <c r="E85" s="15">
        <v>0</v>
      </c>
      <c r="F85" s="28">
        <v>0</v>
      </c>
      <c r="G85" s="28">
        <v>0</v>
      </c>
      <c r="H85" s="28">
        <v>0</v>
      </c>
      <c r="I85" s="28">
        <v>0</v>
      </c>
      <c r="J85" s="29">
        <v>0</v>
      </c>
      <c r="K85" s="28">
        <v>11933</v>
      </c>
      <c r="L85" s="28">
        <v>2128</v>
      </c>
      <c r="M85" s="28">
        <v>10394.9</v>
      </c>
      <c r="N85" s="28">
        <v>351.41</v>
      </c>
      <c r="O85" s="28">
        <v>16.309999999999999</v>
      </c>
      <c r="P85" s="28">
        <v>510</v>
      </c>
    </row>
    <row r="86" spans="1:16" ht="21.75" customHeight="1" x14ac:dyDescent="0.25">
      <c r="A86" s="71"/>
      <c r="B86" s="71"/>
      <c r="C86" s="33" t="s">
        <v>15</v>
      </c>
      <c r="D86" s="15">
        <f t="shared" si="44"/>
        <v>19763.14</v>
      </c>
      <c r="E86" s="27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6734</v>
      </c>
      <c r="L86" s="29">
        <v>1874</v>
      </c>
      <c r="M86" s="29">
        <v>6345.34</v>
      </c>
      <c r="N86" s="29">
        <v>3002.14</v>
      </c>
      <c r="O86" s="29">
        <v>376.66</v>
      </c>
      <c r="P86" s="29">
        <v>1431</v>
      </c>
    </row>
    <row r="87" spans="1:16" ht="21" customHeight="1" x14ac:dyDescent="0.25">
      <c r="A87" s="71"/>
      <c r="B87" s="71"/>
      <c r="C87" s="33" t="s">
        <v>16</v>
      </c>
      <c r="D87" s="15">
        <f t="shared" si="44"/>
        <v>36549.11</v>
      </c>
      <c r="E87" s="27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12592</v>
      </c>
      <c r="L87" s="29">
        <v>5559</v>
      </c>
      <c r="M87" s="29">
        <v>9525.7000000000007</v>
      </c>
      <c r="N87" s="29">
        <v>6983.62</v>
      </c>
      <c r="O87" s="29">
        <v>1001.79</v>
      </c>
      <c r="P87" s="29">
        <v>887</v>
      </c>
    </row>
    <row r="88" spans="1:16" ht="21.75" customHeight="1" x14ac:dyDescent="0.25">
      <c r="A88" s="71"/>
      <c r="B88" s="71"/>
      <c r="C88" s="33" t="s">
        <v>17</v>
      </c>
      <c r="D88" s="15">
        <f t="shared" si="44"/>
        <v>16331.259999999998</v>
      </c>
      <c r="E88" s="27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8106</v>
      </c>
      <c r="L88" s="29">
        <v>5409</v>
      </c>
      <c r="M88" s="29">
        <v>398.96</v>
      </c>
      <c r="N88" s="29">
        <v>1146.97</v>
      </c>
      <c r="O88" s="29">
        <v>56.33</v>
      </c>
      <c r="P88" s="29">
        <v>1214</v>
      </c>
    </row>
    <row r="89" spans="1:16" ht="24" customHeight="1" x14ac:dyDescent="0.25">
      <c r="A89" s="71"/>
      <c r="B89" s="71"/>
      <c r="C89" s="54" t="s">
        <v>42</v>
      </c>
      <c r="D89" s="15">
        <f t="shared" si="44"/>
        <v>2074.73</v>
      </c>
      <c r="E89" s="27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565</v>
      </c>
      <c r="L89" s="29">
        <v>314</v>
      </c>
      <c r="M89" s="29">
        <v>102.3</v>
      </c>
      <c r="N89" s="29">
        <v>911</v>
      </c>
      <c r="O89" s="29">
        <v>97.91</v>
      </c>
      <c r="P89" s="29">
        <v>84.52</v>
      </c>
    </row>
    <row r="90" spans="1:16" ht="54" customHeight="1" x14ac:dyDescent="0.25">
      <c r="A90" s="38"/>
      <c r="B90" s="38"/>
      <c r="C90" s="39"/>
      <c r="D90" s="40"/>
      <c r="E90" s="41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</row>
    <row r="91" spans="1:16" ht="28.5" hidden="1" customHeight="1" x14ac:dyDescent="0.25">
      <c r="A91" s="38"/>
      <c r="B91" s="38"/>
      <c r="C91" s="39"/>
      <c r="D91" s="40"/>
      <c r="E91" s="41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</row>
    <row r="92" spans="1:16" ht="28.5" hidden="1" customHeight="1" x14ac:dyDescent="0.25">
      <c r="A92" s="72" t="s">
        <v>55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</row>
    <row r="93" spans="1:16" ht="21.75" customHeight="1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</row>
    <row r="100" spans="4:4" x14ac:dyDescent="0.25">
      <c r="D100" s="7"/>
    </row>
    <row r="105" spans="4:4" x14ac:dyDescent="0.25">
      <c r="D105" s="7"/>
    </row>
    <row r="106" spans="4:4" x14ac:dyDescent="0.25">
      <c r="D106" s="7"/>
    </row>
  </sheetData>
  <mergeCells count="35">
    <mergeCell ref="I2:P2"/>
    <mergeCell ref="A4:P4"/>
    <mergeCell ref="A6:A7"/>
    <mergeCell ref="B6:B7"/>
    <mergeCell ref="C6:C7"/>
    <mergeCell ref="D6:P6"/>
    <mergeCell ref="A8:A22"/>
    <mergeCell ref="B8:B22"/>
    <mergeCell ref="A23:A26"/>
    <mergeCell ref="B23:B26"/>
    <mergeCell ref="A27:A37"/>
    <mergeCell ref="B27:B37"/>
    <mergeCell ref="A38:A40"/>
    <mergeCell ref="B38:B40"/>
    <mergeCell ref="A41:A43"/>
    <mergeCell ref="B41:B43"/>
    <mergeCell ref="A44:A46"/>
    <mergeCell ref="B44:B46"/>
    <mergeCell ref="A47:A50"/>
    <mergeCell ref="B47:B50"/>
    <mergeCell ref="A51:A53"/>
    <mergeCell ref="B51:B53"/>
    <mergeCell ref="A54:A56"/>
    <mergeCell ref="B54:B56"/>
    <mergeCell ref="A57:A59"/>
    <mergeCell ref="B57:B59"/>
    <mergeCell ref="A60:A68"/>
    <mergeCell ref="B60:B68"/>
    <mergeCell ref="A69:A72"/>
    <mergeCell ref="B69:B72"/>
    <mergeCell ref="A73:A80"/>
    <mergeCell ref="B73:B80"/>
    <mergeCell ref="A81:A89"/>
    <mergeCell ref="B81:B89"/>
    <mergeCell ref="A92:P93"/>
  </mergeCells>
  <pageMargins left="0.51181102362204722" right="0.31496062992125984" top="1.2598425196850394" bottom="0.35433070866141736" header="0" footer="0"/>
  <pageSetup paperSize="9" scale="57" fitToHeight="0" orientation="landscape" r:id="rId1"/>
  <headerFooter differentFirst="1">
    <oddHeader>&amp;C&amp;P</oddHeader>
  </headerFooter>
  <rowBreaks count="3" manualBreakCount="3">
    <brk id="22" max="14" man="1"/>
    <brk id="46" max="15" man="1"/>
    <brk id="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tabSelected="1" view="pageBreakPreview" topLeftCell="A7" zoomScaleNormal="90" zoomScaleSheetLayoutView="100" workbookViewId="0">
      <selection activeCell="I95" sqref="I95"/>
    </sheetView>
  </sheetViews>
  <sheetFormatPr defaultRowHeight="15" x14ac:dyDescent="0.25"/>
  <cols>
    <col min="1" max="1" width="14.85546875" customWidth="1"/>
    <col min="2" max="2" width="24.85546875" customWidth="1"/>
    <col min="3" max="3" width="33" customWidth="1"/>
    <col min="4" max="4" width="15.5703125" customWidth="1"/>
    <col min="5" max="8" width="12.5703125" customWidth="1"/>
    <col min="9" max="9" width="12.5703125" style="9" customWidth="1"/>
  </cols>
  <sheetData>
    <row r="1" spans="1:9" ht="18.75" hidden="1" customHeight="1" x14ac:dyDescent="0.3">
      <c r="A1" s="1"/>
      <c r="B1" s="3"/>
      <c r="D1" s="6"/>
      <c r="E1" s="6"/>
      <c r="F1" s="6"/>
      <c r="G1" s="6"/>
      <c r="H1" s="5"/>
      <c r="I1" s="8"/>
    </row>
    <row r="2" spans="1:9" ht="105.75" customHeight="1" x14ac:dyDescent="0.35">
      <c r="A2" s="22"/>
      <c r="B2" s="23"/>
      <c r="C2" s="23"/>
      <c r="D2" s="24"/>
      <c r="E2" s="88" t="s">
        <v>54</v>
      </c>
      <c r="F2" s="88"/>
      <c r="G2" s="88"/>
      <c r="H2" s="88"/>
      <c r="I2" s="88"/>
    </row>
    <row r="3" spans="1:9" ht="12.75" hidden="1" customHeight="1" x14ac:dyDescent="0.35">
      <c r="A3" s="22"/>
      <c r="B3" s="23"/>
      <c r="C3" s="23"/>
      <c r="D3" s="23"/>
      <c r="E3" s="23"/>
      <c r="F3" s="23"/>
      <c r="G3" s="23"/>
      <c r="H3" s="23"/>
      <c r="I3" s="25"/>
    </row>
    <row r="4" spans="1:9" ht="41.25" customHeight="1" x14ac:dyDescent="0.25">
      <c r="A4" s="88" t="s">
        <v>49</v>
      </c>
      <c r="B4" s="88"/>
      <c r="C4" s="88"/>
      <c r="D4" s="88"/>
      <c r="E4" s="88"/>
      <c r="F4" s="88"/>
      <c r="G4" s="88"/>
      <c r="H4" s="88"/>
      <c r="I4" s="88"/>
    </row>
    <row r="5" spans="1:9" ht="0.75" hidden="1" customHeight="1" x14ac:dyDescent="0.25">
      <c r="A5" s="16"/>
      <c r="B5" s="16"/>
      <c r="C5" s="16"/>
      <c r="D5" s="16"/>
      <c r="E5" s="16"/>
      <c r="F5" s="16"/>
      <c r="G5" s="16"/>
      <c r="H5" s="16"/>
      <c r="I5" s="17"/>
    </row>
    <row r="6" spans="1:9" ht="39.75" customHeight="1" x14ac:dyDescent="0.25">
      <c r="A6" s="89" t="s">
        <v>0</v>
      </c>
      <c r="B6" s="81" t="s">
        <v>1</v>
      </c>
      <c r="C6" s="81" t="s">
        <v>2</v>
      </c>
      <c r="D6" s="90" t="s">
        <v>3</v>
      </c>
      <c r="E6" s="91"/>
      <c r="F6" s="91"/>
      <c r="G6" s="91"/>
      <c r="H6" s="91"/>
      <c r="I6" s="92"/>
    </row>
    <row r="7" spans="1:9" ht="24" customHeight="1" x14ac:dyDescent="0.25">
      <c r="A7" s="89"/>
      <c r="B7" s="81"/>
      <c r="C7" s="81"/>
      <c r="D7" s="47" t="s">
        <v>4</v>
      </c>
      <c r="E7" s="46">
        <v>2026</v>
      </c>
      <c r="F7" s="46">
        <v>2027</v>
      </c>
      <c r="G7" s="46">
        <v>2028</v>
      </c>
      <c r="H7" s="46">
        <v>2029</v>
      </c>
      <c r="I7" s="46">
        <v>2030</v>
      </c>
    </row>
    <row r="8" spans="1:9" ht="22.5" customHeight="1" x14ac:dyDescent="0.25">
      <c r="A8" s="84" t="s">
        <v>5</v>
      </c>
      <c r="B8" s="84" t="s">
        <v>6</v>
      </c>
      <c r="C8" s="18" t="s">
        <v>7</v>
      </c>
      <c r="D8" s="19">
        <f>SUM(D10:D22)</f>
        <v>2464850.0000000005</v>
      </c>
      <c r="E8" s="19">
        <f t="shared" ref="E8:I8" si="0">SUM(E10:E22)</f>
        <v>618785</v>
      </c>
      <c r="F8" s="19">
        <f t="shared" si="0"/>
        <v>661067.09999999974</v>
      </c>
      <c r="G8" s="19">
        <f t="shared" si="0"/>
        <v>425497.9</v>
      </c>
      <c r="H8" s="19">
        <f t="shared" si="0"/>
        <v>378750</v>
      </c>
      <c r="I8" s="19">
        <f t="shared" si="0"/>
        <v>380750</v>
      </c>
    </row>
    <row r="9" spans="1:9" ht="22.5" customHeight="1" x14ac:dyDescent="0.25">
      <c r="A9" s="85"/>
      <c r="B9" s="85"/>
      <c r="C9" s="20" t="s">
        <v>8</v>
      </c>
      <c r="D9" s="19"/>
      <c r="E9" s="19"/>
      <c r="F9" s="19"/>
      <c r="G9" s="19"/>
      <c r="H9" s="19"/>
      <c r="I9" s="19"/>
    </row>
    <row r="10" spans="1:9" ht="29.25" customHeight="1" x14ac:dyDescent="0.25">
      <c r="A10" s="85"/>
      <c r="B10" s="85"/>
      <c r="C10" s="20" t="s">
        <v>9</v>
      </c>
      <c r="D10" s="21">
        <f>D29+D39+D45+D48+D25</f>
        <v>1551139</v>
      </c>
      <c r="E10" s="21">
        <f>E29+E39+E45+E48+E25</f>
        <v>320440</v>
      </c>
      <c r="F10" s="21">
        <f>F29+F39+F45+F48+F25</f>
        <v>304301</v>
      </c>
      <c r="G10" s="21">
        <f>G25+G29+G39+G45+G48</f>
        <v>304398</v>
      </c>
      <c r="H10" s="21">
        <f>H25+H29+H39+H45+H48</f>
        <v>310000</v>
      </c>
      <c r="I10" s="21">
        <f t="shared" ref="I10" si="1">I29+I39+I45+I48</f>
        <v>312000</v>
      </c>
    </row>
    <row r="11" spans="1:9" ht="28.5" customHeight="1" x14ac:dyDescent="0.25">
      <c r="A11" s="85"/>
      <c r="B11" s="85"/>
      <c r="C11" s="20" t="s">
        <v>39</v>
      </c>
      <c r="D11" s="21">
        <f t="shared" ref="D11:I11" si="2">D68</f>
        <v>0</v>
      </c>
      <c r="E11" s="21">
        <f t="shared" si="2"/>
        <v>0</v>
      </c>
      <c r="F11" s="21">
        <f t="shared" si="2"/>
        <v>0</v>
      </c>
      <c r="G11" s="21">
        <f t="shared" si="2"/>
        <v>0</v>
      </c>
      <c r="H11" s="21">
        <f t="shared" si="2"/>
        <v>0</v>
      </c>
      <c r="I11" s="21">
        <f t="shared" si="2"/>
        <v>0</v>
      </c>
    </row>
    <row r="12" spans="1:9" ht="24" customHeight="1" x14ac:dyDescent="0.25">
      <c r="A12" s="85"/>
      <c r="B12" s="85"/>
      <c r="C12" s="20" t="s">
        <v>40</v>
      </c>
      <c r="D12" s="21">
        <f t="shared" ref="D12:I12" si="3">D42</f>
        <v>0</v>
      </c>
      <c r="E12" s="21">
        <f t="shared" si="3"/>
        <v>0</v>
      </c>
      <c r="F12" s="21">
        <f t="shared" si="3"/>
        <v>0</v>
      </c>
      <c r="G12" s="21">
        <f t="shared" si="3"/>
        <v>0</v>
      </c>
      <c r="H12" s="21">
        <f t="shared" si="3"/>
        <v>0</v>
      </c>
      <c r="I12" s="21">
        <f t="shared" si="3"/>
        <v>0</v>
      </c>
    </row>
    <row r="13" spans="1:9" ht="23.25" customHeight="1" x14ac:dyDescent="0.25">
      <c r="A13" s="85"/>
      <c r="B13" s="85"/>
      <c r="C13" s="20" t="s">
        <v>10</v>
      </c>
      <c r="D13" s="21">
        <f t="shared" ref="D13:I13" si="4">D55+D58</f>
        <v>315357</v>
      </c>
      <c r="E13" s="21">
        <f t="shared" si="4"/>
        <v>60261</v>
      </c>
      <c r="F13" s="21">
        <f t="shared" si="4"/>
        <v>62184</v>
      </c>
      <c r="G13" s="21">
        <f t="shared" si="4"/>
        <v>64304</v>
      </c>
      <c r="H13" s="21">
        <f t="shared" si="4"/>
        <v>64304</v>
      </c>
      <c r="I13" s="21">
        <f t="shared" si="4"/>
        <v>64304</v>
      </c>
    </row>
    <row r="14" spans="1:9" ht="20.25" customHeight="1" x14ac:dyDescent="0.25">
      <c r="A14" s="85"/>
      <c r="B14" s="85"/>
      <c r="C14" s="20" t="s">
        <v>42</v>
      </c>
      <c r="D14" s="21">
        <f>D87</f>
        <v>691.6</v>
      </c>
      <c r="E14" s="21">
        <f>+E87</f>
        <v>335.6</v>
      </c>
      <c r="F14" s="21">
        <f>F87</f>
        <v>310</v>
      </c>
      <c r="G14" s="21">
        <f>G87</f>
        <v>46</v>
      </c>
      <c r="H14" s="21">
        <v>0</v>
      </c>
      <c r="I14" s="21">
        <v>0</v>
      </c>
    </row>
    <row r="15" spans="1:9" ht="23.25" customHeight="1" x14ac:dyDescent="0.25">
      <c r="A15" s="85"/>
      <c r="B15" s="85"/>
      <c r="C15" s="20" t="s">
        <v>11</v>
      </c>
      <c r="D15" s="21">
        <f>D26+D52+D67+D49</f>
        <v>544555</v>
      </c>
      <c r="E15" s="21">
        <f>E26+E52+E67</f>
        <v>217575</v>
      </c>
      <c r="F15" s="21">
        <f>F26+F52+F67</f>
        <v>274676.09999999998</v>
      </c>
      <c r="G15" s="21">
        <f>G26+G52+G67</f>
        <v>52303.9</v>
      </c>
      <c r="H15" s="21">
        <f>H26+H52+H67</f>
        <v>0</v>
      </c>
      <c r="I15" s="21">
        <f>I26+I52+I67</f>
        <v>0</v>
      </c>
    </row>
    <row r="16" spans="1:9" ht="20.25" customHeight="1" x14ac:dyDescent="0.25">
      <c r="A16" s="85"/>
      <c r="B16" s="85"/>
      <c r="C16" s="20" t="s">
        <v>12</v>
      </c>
      <c r="D16" s="21">
        <f t="shared" ref="D16:D21" si="5">D30+D61+D81+D73</f>
        <v>4863.1000000000004</v>
      </c>
      <c r="E16" s="21">
        <f>E81</f>
        <v>2477.9</v>
      </c>
      <c r="F16" s="21">
        <f t="shared" ref="F16:F21" si="6">F30+F61+F81</f>
        <v>2385.1999999999998</v>
      </c>
      <c r="G16" s="21">
        <f t="shared" ref="G16:I21" si="7">G30+G61</f>
        <v>0</v>
      </c>
      <c r="H16" s="21">
        <f t="shared" si="7"/>
        <v>0</v>
      </c>
      <c r="I16" s="21">
        <f t="shared" si="7"/>
        <v>0</v>
      </c>
    </row>
    <row r="17" spans="1:9" ht="23.25" customHeight="1" x14ac:dyDescent="0.25">
      <c r="A17" s="85"/>
      <c r="B17" s="85"/>
      <c r="C17" s="20" t="s">
        <v>13</v>
      </c>
      <c r="D17" s="21">
        <f t="shared" si="5"/>
        <v>6051.7</v>
      </c>
      <c r="E17" s="21">
        <f t="shared" ref="E17:E21" si="8">E82</f>
        <v>3083.6</v>
      </c>
      <c r="F17" s="21">
        <f t="shared" si="6"/>
        <v>2968.1</v>
      </c>
      <c r="G17" s="21">
        <f t="shared" si="7"/>
        <v>0</v>
      </c>
      <c r="H17" s="21">
        <f t="shared" si="7"/>
        <v>0</v>
      </c>
      <c r="I17" s="21">
        <f t="shared" si="7"/>
        <v>0</v>
      </c>
    </row>
    <row r="18" spans="1:9" ht="24" customHeight="1" x14ac:dyDescent="0.25">
      <c r="A18" s="85"/>
      <c r="B18" s="85"/>
      <c r="C18" s="20" t="s">
        <v>14</v>
      </c>
      <c r="D18" s="21">
        <f t="shared" si="5"/>
        <v>5403.2999999999993</v>
      </c>
      <c r="E18" s="21">
        <f t="shared" si="8"/>
        <v>2753.2</v>
      </c>
      <c r="F18" s="21">
        <f t="shared" si="6"/>
        <v>2650.1</v>
      </c>
      <c r="G18" s="21">
        <f t="shared" si="7"/>
        <v>0</v>
      </c>
      <c r="H18" s="21">
        <f t="shared" si="7"/>
        <v>0</v>
      </c>
      <c r="I18" s="21">
        <f t="shared" si="7"/>
        <v>0</v>
      </c>
    </row>
    <row r="19" spans="1:9" ht="22.5" customHeight="1" x14ac:dyDescent="0.25">
      <c r="A19" s="85"/>
      <c r="B19" s="85"/>
      <c r="C19" s="20" t="s">
        <v>15</v>
      </c>
      <c r="D19" s="21">
        <f t="shared" si="5"/>
        <v>4863.1000000000004</v>
      </c>
      <c r="E19" s="21">
        <f t="shared" si="8"/>
        <v>2477.9</v>
      </c>
      <c r="F19" s="21">
        <f t="shared" si="6"/>
        <v>2385.1999999999998</v>
      </c>
      <c r="G19" s="21">
        <f t="shared" si="7"/>
        <v>0</v>
      </c>
      <c r="H19" s="21">
        <f t="shared" si="7"/>
        <v>0</v>
      </c>
      <c r="I19" s="21">
        <f t="shared" si="7"/>
        <v>0</v>
      </c>
    </row>
    <row r="20" spans="1:9" s="2" customFormat="1" ht="23.25" customHeight="1" x14ac:dyDescent="0.25">
      <c r="A20" s="85"/>
      <c r="B20" s="85"/>
      <c r="C20" s="20" t="s">
        <v>16</v>
      </c>
      <c r="D20" s="21">
        <f t="shared" si="5"/>
        <v>4863.1000000000004</v>
      </c>
      <c r="E20" s="21">
        <f t="shared" si="8"/>
        <v>2477.9</v>
      </c>
      <c r="F20" s="21">
        <f t="shared" si="6"/>
        <v>2385.1999999999998</v>
      </c>
      <c r="G20" s="21">
        <f t="shared" si="7"/>
        <v>0</v>
      </c>
      <c r="H20" s="21">
        <f t="shared" si="7"/>
        <v>0</v>
      </c>
      <c r="I20" s="21">
        <f t="shared" si="7"/>
        <v>0</v>
      </c>
    </row>
    <row r="21" spans="1:9" s="2" customFormat="1" ht="24.75" customHeight="1" x14ac:dyDescent="0.25">
      <c r="A21" s="85"/>
      <c r="B21" s="85"/>
      <c r="C21" s="20" t="s">
        <v>17</v>
      </c>
      <c r="D21" s="21">
        <f t="shared" si="5"/>
        <v>4863.1000000000004</v>
      </c>
      <c r="E21" s="21">
        <f t="shared" si="8"/>
        <v>2477.9</v>
      </c>
      <c r="F21" s="21">
        <f t="shared" si="6"/>
        <v>2385.1999999999998</v>
      </c>
      <c r="G21" s="21">
        <f t="shared" si="7"/>
        <v>0</v>
      </c>
      <c r="H21" s="21">
        <f t="shared" si="7"/>
        <v>0</v>
      </c>
      <c r="I21" s="21">
        <f t="shared" si="7"/>
        <v>0</v>
      </c>
    </row>
    <row r="22" spans="1:9" s="2" customFormat="1" ht="24.75" customHeight="1" x14ac:dyDescent="0.25">
      <c r="A22" s="86"/>
      <c r="B22" s="86"/>
      <c r="C22" s="55" t="s">
        <v>52</v>
      </c>
      <c r="D22" s="21">
        <f>E22+F22+G22+H22+I22</f>
        <v>22200</v>
      </c>
      <c r="E22" s="21">
        <f t="shared" ref="E22:I22" si="9">E36</f>
        <v>4425</v>
      </c>
      <c r="F22" s="21">
        <f t="shared" si="9"/>
        <v>4437</v>
      </c>
      <c r="G22" s="21">
        <f t="shared" si="9"/>
        <v>4446</v>
      </c>
      <c r="H22" s="21">
        <f t="shared" si="9"/>
        <v>4446</v>
      </c>
      <c r="I22" s="21">
        <f t="shared" si="9"/>
        <v>4446</v>
      </c>
    </row>
    <row r="23" spans="1:9" s="11" customFormat="1" ht="18" customHeight="1" x14ac:dyDescent="0.25">
      <c r="A23" s="87" t="s">
        <v>18</v>
      </c>
      <c r="B23" s="87" t="s">
        <v>19</v>
      </c>
      <c r="C23" s="56" t="s">
        <v>7</v>
      </c>
      <c r="D23" s="57">
        <f>SUM(E23:I23)</f>
        <v>544555</v>
      </c>
      <c r="E23" s="57">
        <f t="shared" ref="E23:I23" si="10">E26+E25</f>
        <v>217575</v>
      </c>
      <c r="F23" s="57">
        <f t="shared" si="10"/>
        <v>274676.09999999998</v>
      </c>
      <c r="G23" s="57">
        <f t="shared" si="10"/>
        <v>52303.9</v>
      </c>
      <c r="H23" s="57">
        <f t="shared" si="10"/>
        <v>0</v>
      </c>
      <c r="I23" s="57">
        <f t="shared" si="10"/>
        <v>0</v>
      </c>
    </row>
    <row r="24" spans="1:9" s="11" customFormat="1" ht="22.5" customHeight="1" x14ac:dyDescent="0.25">
      <c r="A24" s="87"/>
      <c r="B24" s="87"/>
      <c r="C24" s="58" t="s">
        <v>8</v>
      </c>
      <c r="D24" s="57"/>
      <c r="E24" s="57"/>
      <c r="F24" s="57"/>
      <c r="G24" s="59"/>
      <c r="H24" s="57"/>
      <c r="I24" s="57"/>
    </row>
    <row r="25" spans="1:9" s="11" customFormat="1" ht="33" customHeight="1" x14ac:dyDescent="0.25">
      <c r="A25" s="87"/>
      <c r="B25" s="87"/>
      <c r="C25" s="60" t="s">
        <v>9</v>
      </c>
      <c r="D25" s="59">
        <f>E25+F25+G25+H25+I25</f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</row>
    <row r="26" spans="1:9" s="11" customFormat="1" ht="19.5" customHeight="1" x14ac:dyDescent="0.25">
      <c r="A26" s="87"/>
      <c r="B26" s="87"/>
      <c r="C26" s="58" t="s">
        <v>11</v>
      </c>
      <c r="D26" s="59">
        <f>SUM(E26:I26)</f>
        <v>544555</v>
      </c>
      <c r="E26" s="59">
        <v>217575</v>
      </c>
      <c r="F26" s="59">
        <v>274676.09999999998</v>
      </c>
      <c r="G26" s="59">
        <v>52303.9</v>
      </c>
      <c r="H26" s="59">
        <v>0</v>
      </c>
      <c r="I26" s="59">
        <v>0</v>
      </c>
    </row>
    <row r="27" spans="1:9" s="2" customFormat="1" ht="21.75" customHeight="1" x14ac:dyDescent="0.25">
      <c r="A27" s="84" t="s">
        <v>20</v>
      </c>
      <c r="B27" s="84" t="s">
        <v>21</v>
      </c>
      <c r="C27" s="18" t="s">
        <v>7</v>
      </c>
      <c r="D27" s="19">
        <f>D29+D30+D31+D32+D33+D34+D35+D36</f>
        <v>22200</v>
      </c>
      <c r="E27" s="19">
        <f>SUM(E29:E36)</f>
        <v>4425</v>
      </c>
      <c r="F27" s="61">
        <f>SUM(F29:F36)</f>
        <v>4437</v>
      </c>
      <c r="G27" s="61">
        <f t="shared" ref="G27:I27" si="11">SUM(G29:G36)</f>
        <v>4446</v>
      </c>
      <c r="H27" s="61">
        <f t="shared" si="11"/>
        <v>4446</v>
      </c>
      <c r="I27" s="61">
        <f t="shared" si="11"/>
        <v>4446</v>
      </c>
    </row>
    <row r="28" spans="1:9" s="2" customFormat="1" ht="18.75" customHeight="1" x14ac:dyDescent="0.25">
      <c r="A28" s="85"/>
      <c r="B28" s="85"/>
      <c r="C28" s="20" t="s">
        <v>8</v>
      </c>
      <c r="D28" s="19"/>
      <c r="E28" s="62"/>
      <c r="F28" s="61"/>
      <c r="G28" s="63"/>
      <c r="H28" s="61"/>
      <c r="I28" s="61"/>
    </row>
    <row r="29" spans="1:9" s="2" customFormat="1" ht="30.75" hidden="1" customHeight="1" x14ac:dyDescent="0.25">
      <c r="A29" s="85"/>
      <c r="B29" s="85"/>
      <c r="C29" s="20" t="s">
        <v>9</v>
      </c>
      <c r="D29" s="21">
        <f t="shared" ref="D29:D35" si="12">SUM(E29:I29)</f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</row>
    <row r="30" spans="1:9" s="11" customFormat="1" ht="21" hidden="1" customHeight="1" x14ac:dyDescent="0.25">
      <c r="A30" s="85"/>
      <c r="B30" s="85"/>
      <c r="C30" s="58" t="s">
        <v>12</v>
      </c>
      <c r="D30" s="59">
        <f t="shared" si="12"/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</row>
    <row r="31" spans="1:9" s="2" customFormat="1" ht="21.75" hidden="1" customHeight="1" x14ac:dyDescent="0.25">
      <c r="A31" s="85"/>
      <c r="B31" s="85"/>
      <c r="C31" s="20" t="s">
        <v>13</v>
      </c>
      <c r="D31" s="21">
        <f t="shared" si="12"/>
        <v>0</v>
      </c>
      <c r="E31" s="64">
        <v>0</v>
      </c>
      <c r="F31" s="64">
        <v>0</v>
      </c>
      <c r="G31" s="64">
        <v>0</v>
      </c>
      <c r="H31" s="64">
        <v>0</v>
      </c>
      <c r="I31" s="65">
        <v>0</v>
      </c>
    </row>
    <row r="32" spans="1:9" s="11" customFormat="1" ht="20.25" hidden="1" customHeight="1" x14ac:dyDescent="0.25">
      <c r="A32" s="85"/>
      <c r="B32" s="85"/>
      <c r="C32" s="58" t="s">
        <v>14</v>
      </c>
      <c r="D32" s="59">
        <f t="shared" si="12"/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</row>
    <row r="33" spans="1:9" s="11" customFormat="1" ht="21.75" hidden="1" customHeight="1" x14ac:dyDescent="0.25">
      <c r="A33" s="85"/>
      <c r="B33" s="85"/>
      <c r="C33" s="58" t="s">
        <v>15</v>
      </c>
      <c r="D33" s="59">
        <f t="shared" si="12"/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1:9" s="11" customFormat="1" ht="18.75" hidden="1" customHeight="1" x14ac:dyDescent="0.25">
      <c r="A34" s="85"/>
      <c r="B34" s="85"/>
      <c r="C34" s="58" t="s">
        <v>16</v>
      </c>
      <c r="D34" s="59">
        <f t="shared" si="12"/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</row>
    <row r="35" spans="1:9" s="11" customFormat="1" ht="22.5" hidden="1" customHeight="1" x14ac:dyDescent="0.25">
      <c r="A35" s="85"/>
      <c r="B35" s="85"/>
      <c r="C35" s="58" t="s">
        <v>17</v>
      </c>
      <c r="D35" s="59">
        <f t="shared" si="12"/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1:9" s="11" customFormat="1" ht="35.25" customHeight="1" x14ac:dyDescent="0.25">
      <c r="A36" s="86"/>
      <c r="B36" s="86"/>
      <c r="C36" s="66" t="s">
        <v>52</v>
      </c>
      <c r="D36" s="64">
        <f>E36+F36+G36+H36+I36</f>
        <v>22200</v>
      </c>
      <c r="E36" s="64">
        <v>4425</v>
      </c>
      <c r="F36" s="64">
        <v>4437</v>
      </c>
      <c r="G36" s="64">
        <v>4446</v>
      </c>
      <c r="H36" s="64">
        <v>4446</v>
      </c>
      <c r="I36" s="64">
        <v>4446</v>
      </c>
    </row>
    <row r="37" spans="1:9" s="2" customFormat="1" ht="21.75" customHeight="1" x14ac:dyDescent="0.25">
      <c r="A37" s="84" t="s">
        <v>22</v>
      </c>
      <c r="B37" s="84" t="s">
        <v>23</v>
      </c>
      <c r="C37" s="18" t="s">
        <v>7</v>
      </c>
      <c r="D37" s="19">
        <f>SUM(E37:I37)</f>
        <v>0</v>
      </c>
      <c r="E37" s="19">
        <f>E39</f>
        <v>0</v>
      </c>
      <c r="F37" s="19">
        <f>F39</f>
        <v>0</v>
      </c>
      <c r="G37" s="19">
        <v>0</v>
      </c>
      <c r="H37" s="19">
        <v>0</v>
      </c>
      <c r="I37" s="57">
        <v>0</v>
      </c>
    </row>
    <row r="38" spans="1:9" s="2" customFormat="1" ht="23.25" customHeight="1" x14ac:dyDescent="0.25">
      <c r="A38" s="85"/>
      <c r="B38" s="85"/>
      <c r="C38" s="20" t="s">
        <v>8</v>
      </c>
      <c r="D38" s="19"/>
      <c r="E38" s="21"/>
      <c r="F38" s="21"/>
      <c r="G38" s="21"/>
      <c r="H38" s="21"/>
      <c r="I38" s="59"/>
    </row>
    <row r="39" spans="1:9" s="2" customFormat="1" ht="28.5" customHeight="1" x14ac:dyDescent="0.25">
      <c r="A39" s="86"/>
      <c r="B39" s="86"/>
      <c r="C39" s="20" t="s">
        <v>9</v>
      </c>
      <c r="D39" s="21">
        <f>SUM(E39:I39)</f>
        <v>0</v>
      </c>
      <c r="E39" s="21">
        <v>0</v>
      </c>
      <c r="F39" s="21">
        <v>0</v>
      </c>
      <c r="G39" s="21">
        <v>0</v>
      </c>
      <c r="H39" s="21">
        <v>0</v>
      </c>
      <c r="I39" s="59">
        <v>0</v>
      </c>
    </row>
    <row r="40" spans="1:9" s="2" customFormat="1" ht="19.5" customHeight="1" x14ac:dyDescent="0.25">
      <c r="A40" s="84" t="s">
        <v>24</v>
      </c>
      <c r="B40" s="84" t="s">
        <v>25</v>
      </c>
      <c r="C40" s="18" t="s">
        <v>7</v>
      </c>
      <c r="D40" s="61">
        <f>D42</f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</row>
    <row r="41" spans="1:9" s="2" customFormat="1" ht="21" customHeight="1" x14ac:dyDescent="0.25">
      <c r="A41" s="85"/>
      <c r="B41" s="85"/>
      <c r="C41" s="20" t="s">
        <v>8</v>
      </c>
      <c r="D41" s="64"/>
      <c r="E41" s="64"/>
      <c r="F41" s="64"/>
      <c r="G41" s="64"/>
      <c r="H41" s="64"/>
      <c r="I41" s="64"/>
    </row>
    <row r="42" spans="1:9" s="2" customFormat="1" ht="24.75" customHeight="1" x14ac:dyDescent="0.25">
      <c r="A42" s="86"/>
      <c r="B42" s="86"/>
      <c r="C42" s="20" t="s">
        <v>40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</row>
    <row r="43" spans="1:9" s="2" customFormat="1" ht="23.25" customHeight="1" x14ac:dyDescent="0.25">
      <c r="A43" s="81" t="s">
        <v>26</v>
      </c>
      <c r="B43" s="81" t="s">
        <v>27</v>
      </c>
      <c r="C43" s="67" t="s">
        <v>7</v>
      </c>
      <c r="D43" s="19">
        <f>SUM(E43:I43)</f>
        <v>8430</v>
      </c>
      <c r="E43" s="19">
        <f t="shared" ref="E43:I43" si="13">E45</f>
        <v>8430</v>
      </c>
      <c r="F43" s="19">
        <f t="shared" si="13"/>
        <v>0</v>
      </c>
      <c r="G43" s="19">
        <f t="shared" si="13"/>
        <v>0</v>
      </c>
      <c r="H43" s="19">
        <f t="shared" si="13"/>
        <v>0</v>
      </c>
      <c r="I43" s="19">
        <f t="shared" si="13"/>
        <v>0</v>
      </c>
    </row>
    <row r="44" spans="1:9" s="2" customFormat="1" ht="28.5" customHeight="1" x14ac:dyDescent="0.25">
      <c r="A44" s="81"/>
      <c r="B44" s="81"/>
      <c r="C44" s="20" t="s">
        <v>8</v>
      </c>
      <c r="D44" s="21"/>
      <c r="E44" s="21"/>
      <c r="F44" s="21"/>
      <c r="G44" s="21"/>
      <c r="H44" s="21"/>
      <c r="I44" s="21"/>
    </row>
    <row r="45" spans="1:9" s="2" customFormat="1" ht="36.75" customHeight="1" x14ac:dyDescent="0.25">
      <c r="A45" s="81"/>
      <c r="B45" s="81"/>
      <c r="C45" s="20" t="s">
        <v>9</v>
      </c>
      <c r="D45" s="21">
        <f>SUM(E45:I45)</f>
        <v>8430</v>
      </c>
      <c r="E45" s="21">
        <v>8430</v>
      </c>
      <c r="F45" s="21">
        <v>0</v>
      </c>
      <c r="G45" s="21">
        <v>0</v>
      </c>
      <c r="H45" s="21">
        <v>0</v>
      </c>
      <c r="I45" s="21">
        <v>0</v>
      </c>
    </row>
    <row r="46" spans="1:9" s="2" customFormat="1" ht="22.5" customHeight="1" x14ac:dyDescent="0.25">
      <c r="A46" s="84" t="s">
        <v>28</v>
      </c>
      <c r="B46" s="84" t="s">
        <v>29</v>
      </c>
      <c r="C46" s="18" t="s">
        <v>7</v>
      </c>
      <c r="D46" s="19">
        <f>SUM(E46:I46)</f>
        <v>1542709</v>
      </c>
      <c r="E46" s="19">
        <f t="shared" ref="E46:I46" si="14">E48+E49</f>
        <v>312010</v>
      </c>
      <c r="F46" s="19">
        <f t="shared" si="14"/>
        <v>304301</v>
      </c>
      <c r="G46" s="19">
        <f t="shared" si="14"/>
        <v>304398</v>
      </c>
      <c r="H46" s="19">
        <f t="shared" si="14"/>
        <v>310000</v>
      </c>
      <c r="I46" s="19">
        <f t="shared" si="14"/>
        <v>312000</v>
      </c>
    </row>
    <row r="47" spans="1:9" s="2" customFormat="1" ht="21.75" customHeight="1" x14ac:dyDescent="0.25">
      <c r="A47" s="85"/>
      <c r="B47" s="85"/>
      <c r="C47" s="20" t="s">
        <v>8</v>
      </c>
      <c r="D47" s="21"/>
      <c r="E47" s="21"/>
      <c r="F47" s="21"/>
      <c r="G47" s="21"/>
      <c r="H47" s="21"/>
      <c r="I47" s="21"/>
    </row>
    <row r="48" spans="1:9" s="2" customFormat="1" ht="30.75" customHeight="1" x14ac:dyDescent="0.25">
      <c r="A48" s="85"/>
      <c r="B48" s="85"/>
      <c r="C48" s="20" t="s">
        <v>9</v>
      </c>
      <c r="D48" s="21">
        <f>SUM(E48:I48)</f>
        <v>1542709</v>
      </c>
      <c r="E48" s="21">
        <v>312010</v>
      </c>
      <c r="F48" s="21">
        <v>304301</v>
      </c>
      <c r="G48" s="21">
        <v>304398</v>
      </c>
      <c r="H48" s="21">
        <v>310000</v>
      </c>
      <c r="I48" s="21">
        <v>312000</v>
      </c>
    </row>
    <row r="49" spans="1:9" s="2" customFormat="1" ht="26.25" customHeight="1" x14ac:dyDescent="0.25">
      <c r="A49" s="86"/>
      <c r="B49" s="86"/>
      <c r="C49" s="58" t="s">
        <v>11</v>
      </c>
      <c r="D49" s="21">
        <f>SUM(E49:I49)</f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s="2" customFormat="1" ht="20.25" hidden="1" customHeight="1" x14ac:dyDescent="0.25">
      <c r="A50" s="84" t="s">
        <v>30</v>
      </c>
      <c r="B50" s="84" t="s">
        <v>51</v>
      </c>
      <c r="C50" s="18" t="s">
        <v>7</v>
      </c>
      <c r="D50" s="19">
        <f>SUM(E50:I50)</f>
        <v>0</v>
      </c>
      <c r="E50" s="19">
        <f t="shared" ref="E50:I50" si="15">E52</f>
        <v>0</v>
      </c>
      <c r="F50" s="19">
        <f t="shared" si="15"/>
        <v>0</v>
      </c>
      <c r="G50" s="19">
        <f t="shared" si="15"/>
        <v>0</v>
      </c>
      <c r="H50" s="19">
        <f t="shared" si="15"/>
        <v>0</v>
      </c>
      <c r="I50" s="19">
        <f t="shared" si="15"/>
        <v>0</v>
      </c>
    </row>
    <row r="51" spans="1:9" s="2" customFormat="1" ht="30" hidden="1" customHeight="1" x14ac:dyDescent="0.25">
      <c r="A51" s="85"/>
      <c r="B51" s="85"/>
      <c r="C51" s="20" t="s">
        <v>8</v>
      </c>
      <c r="D51" s="21"/>
      <c r="E51" s="21"/>
      <c r="F51" s="21"/>
      <c r="G51" s="21"/>
      <c r="H51" s="21"/>
      <c r="I51" s="21"/>
    </row>
    <row r="52" spans="1:9" s="2" customFormat="1" ht="36.75" hidden="1" customHeight="1" x14ac:dyDescent="0.25">
      <c r="A52" s="86"/>
      <c r="B52" s="86"/>
      <c r="C52" s="20" t="s">
        <v>11</v>
      </c>
      <c r="D52" s="21">
        <f>SUM(E52:I52)</f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</row>
    <row r="53" spans="1:9" s="2" customFormat="1" ht="18.75" customHeight="1" x14ac:dyDescent="0.25">
      <c r="A53" s="81" t="s">
        <v>31</v>
      </c>
      <c r="B53" s="81" t="s">
        <v>32</v>
      </c>
      <c r="C53" s="18" t="s">
        <v>7</v>
      </c>
      <c r="D53" s="19">
        <f>SUM(E53:I53)</f>
        <v>34457</v>
      </c>
      <c r="E53" s="19">
        <f t="shared" ref="E53:I53" si="16">E55</f>
        <v>6522</v>
      </c>
      <c r="F53" s="19">
        <f t="shared" si="16"/>
        <v>6767</v>
      </c>
      <c r="G53" s="19">
        <f t="shared" si="16"/>
        <v>7056</v>
      </c>
      <c r="H53" s="19">
        <f t="shared" si="16"/>
        <v>7056</v>
      </c>
      <c r="I53" s="19">
        <f t="shared" si="16"/>
        <v>7056</v>
      </c>
    </row>
    <row r="54" spans="1:9" s="2" customFormat="1" ht="21.75" customHeight="1" x14ac:dyDescent="0.25">
      <c r="A54" s="81"/>
      <c r="B54" s="81"/>
      <c r="C54" s="20" t="s">
        <v>8</v>
      </c>
      <c r="D54" s="21"/>
      <c r="E54" s="21"/>
      <c r="F54" s="21"/>
      <c r="G54" s="21"/>
      <c r="H54" s="21"/>
      <c r="I54" s="21"/>
    </row>
    <row r="55" spans="1:9" s="2" customFormat="1" ht="22.5" customHeight="1" x14ac:dyDescent="0.25">
      <c r="A55" s="81"/>
      <c r="B55" s="81"/>
      <c r="C55" s="20" t="s">
        <v>33</v>
      </c>
      <c r="D55" s="21">
        <f>SUM(E55:I55)</f>
        <v>34457</v>
      </c>
      <c r="E55" s="21">
        <v>6522</v>
      </c>
      <c r="F55" s="21">
        <v>6767</v>
      </c>
      <c r="G55" s="21">
        <v>7056</v>
      </c>
      <c r="H55" s="21">
        <v>7056</v>
      </c>
      <c r="I55" s="21">
        <v>7056</v>
      </c>
    </row>
    <row r="56" spans="1:9" s="2" customFormat="1" ht="18.75" customHeight="1" x14ac:dyDescent="0.25">
      <c r="A56" s="81" t="s">
        <v>34</v>
      </c>
      <c r="B56" s="81" t="s">
        <v>53</v>
      </c>
      <c r="C56" s="18" t="s">
        <v>7</v>
      </c>
      <c r="D56" s="19">
        <f>SUM(E56:I56)</f>
        <v>280900</v>
      </c>
      <c r="E56" s="19">
        <f t="shared" ref="E56:I56" si="17">E58</f>
        <v>53739</v>
      </c>
      <c r="F56" s="19">
        <f t="shared" si="17"/>
        <v>55417</v>
      </c>
      <c r="G56" s="19">
        <f t="shared" si="17"/>
        <v>57248</v>
      </c>
      <c r="H56" s="19">
        <f t="shared" si="17"/>
        <v>57248</v>
      </c>
      <c r="I56" s="19">
        <f t="shared" si="17"/>
        <v>57248</v>
      </c>
    </row>
    <row r="57" spans="1:9" s="2" customFormat="1" ht="19.5" customHeight="1" x14ac:dyDescent="0.25">
      <c r="A57" s="81"/>
      <c r="B57" s="81"/>
      <c r="C57" s="20" t="s">
        <v>8</v>
      </c>
      <c r="D57" s="19"/>
      <c r="E57" s="21"/>
      <c r="F57" s="21"/>
      <c r="G57" s="19"/>
      <c r="H57" s="19"/>
      <c r="I57" s="19"/>
    </row>
    <row r="58" spans="1:9" s="2" customFormat="1" ht="21" customHeight="1" x14ac:dyDescent="0.25">
      <c r="A58" s="81"/>
      <c r="B58" s="81"/>
      <c r="C58" s="20" t="s">
        <v>10</v>
      </c>
      <c r="D58" s="21">
        <f>SUM(E58:I58)</f>
        <v>280900</v>
      </c>
      <c r="E58" s="21">
        <v>53739</v>
      </c>
      <c r="F58" s="21">
        <v>55417</v>
      </c>
      <c r="G58" s="21">
        <v>57248</v>
      </c>
      <c r="H58" s="21">
        <v>57248</v>
      </c>
      <c r="I58" s="21">
        <v>57248</v>
      </c>
    </row>
    <row r="59" spans="1:9" s="2" customFormat="1" ht="18.75" hidden="1" customHeight="1" x14ac:dyDescent="0.25">
      <c r="A59" s="71" t="s">
        <v>35</v>
      </c>
      <c r="B59" s="71" t="s">
        <v>36</v>
      </c>
      <c r="C59" s="34" t="s">
        <v>7</v>
      </c>
      <c r="D59" s="14">
        <f>SUM(E59:I59)</f>
        <v>0</v>
      </c>
      <c r="E59" s="14">
        <v>0</v>
      </c>
      <c r="F59" s="14">
        <v>0</v>
      </c>
      <c r="G59" s="14">
        <f>SUM(G61:G67)</f>
        <v>0</v>
      </c>
      <c r="H59" s="14">
        <f>SUM(H61:H67)</f>
        <v>0</v>
      </c>
      <c r="I59" s="14">
        <v>0</v>
      </c>
    </row>
    <row r="60" spans="1:9" s="2" customFormat="1" ht="26.25" hidden="1" customHeight="1" x14ac:dyDescent="0.25">
      <c r="A60" s="71"/>
      <c r="B60" s="71"/>
      <c r="C60" s="35" t="s">
        <v>8</v>
      </c>
      <c r="D60" s="30"/>
      <c r="E60" s="30"/>
      <c r="F60" s="30"/>
      <c r="G60" s="30"/>
      <c r="H60" s="30"/>
      <c r="I60" s="30"/>
    </row>
    <row r="61" spans="1:9" s="2" customFormat="1" ht="37.5" hidden="1" customHeight="1" x14ac:dyDescent="0.25">
      <c r="A61" s="71"/>
      <c r="B61" s="71"/>
      <c r="C61" s="35" t="s">
        <v>12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</row>
    <row r="62" spans="1:9" s="2" customFormat="1" ht="38.25" hidden="1" customHeight="1" x14ac:dyDescent="0.25">
      <c r="A62" s="71"/>
      <c r="B62" s="71"/>
      <c r="C62" s="35" t="s">
        <v>13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s="2" customFormat="1" ht="26.25" hidden="1" customHeight="1" x14ac:dyDescent="0.25">
      <c r="A63" s="71"/>
      <c r="B63" s="71"/>
      <c r="C63" s="35" t="s">
        <v>14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s="2" customFormat="1" ht="27.75" hidden="1" customHeight="1" x14ac:dyDescent="0.25">
      <c r="A64" s="71"/>
      <c r="B64" s="71"/>
      <c r="C64" s="35" t="s">
        <v>15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s="2" customFormat="1" ht="24.75" hidden="1" customHeight="1" x14ac:dyDescent="0.25">
      <c r="A65" s="71"/>
      <c r="B65" s="71"/>
      <c r="C65" s="35" t="s">
        <v>16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</row>
    <row r="66" spans="1:9" s="2" customFormat="1" ht="27.75" hidden="1" customHeight="1" x14ac:dyDescent="0.25">
      <c r="A66" s="71"/>
      <c r="B66" s="71"/>
      <c r="C66" s="35" t="s">
        <v>17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</row>
    <row r="67" spans="1:9" s="2" customFormat="1" ht="32.25" hidden="1" customHeight="1" x14ac:dyDescent="0.25">
      <c r="A67" s="71"/>
      <c r="B67" s="71"/>
      <c r="C67" s="35" t="s">
        <v>37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s="2" customFormat="1" ht="29.25" hidden="1" customHeight="1" x14ac:dyDescent="0.25">
      <c r="A68" s="83" t="s">
        <v>38</v>
      </c>
      <c r="B68" s="83" t="s">
        <v>46</v>
      </c>
      <c r="C68" s="36" t="s">
        <v>7</v>
      </c>
      <c r="D68" s="31">
        <f>SUM(D69:D70)</f>
        <v>0</v>
      </c>
      <c r="E68" s="31">
        <v>0</v>
      </c>
      <c r="F68" s="31">
        <v>0</v>
      </c>
      <c r="G68" s="31">
        <v>0</v>
      </c>
      <c r="H68" s="31">
        <v>0</v>
      </c>
      <c r="I68" s="31">
        <f>SUM(I70)</f>
        <v>0</v>
      </c>
    </row>
    <row r="69" spans="1:9" s="2" customFormat="1" ht="25.5" hidden="1" customHeight="1" x14ac:dyDescent="0.25">
      <c r="A69" s="83"/>
      <c r="B69" s="83"/>
      <c r="C69" s="37" t="s">
        <v>8</v>
      </c>
      <c r="D69" s="32"/>
      <c r="E69" s="32"/>
      <c r="F69" s="32"/>
      <c r="G69" s="32"/>
      <c r="H69" s="32"/>
      <c r="I69" s="32"/>
    </row>
    <row r="70" spans="1:9" s="2" customFormat="1" ht="41.25" hidden="1" customHeight="1" x14ac:dyDescent="0.25">
      <c r="A70" s="83"/>
      <c r="B70" s="83"/>
      <c r="C70" s="37" t="s">
        <v>39</v>
      </c>
      <c r="D70" s="32">
        <f>SUM(E70:I70)</f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</row>
    <row r="71" spans="1:9" s="2" customFormat="1" ht="33" hidden="1" customHeight="1" x14ac:dyDescent="0.25">
      <c r="A71" s="69" t="s">
        <v>44</v>
      </c>
      <c r="B71" s="69" t="s">
        <v>45</v>
      </c>
      <c r="C71" s="34" t="s">
        <v>7</v>
      </c>
      <c r="D71" s="31">
        <f t="shared" ref="D71:I71" si="18">SUM(D72:D78)</f>
        <v>0</v>
      </c>
      <c r="E71" s="31">
        <f t="shared" si="18"/>
        <v>0</v>
      </c>
      <c r="F71" s="31">
        <f t="shared" si="18"/>
        <v>0</v>
      </c>
      <c r="G71" s="31">
        <f t="shared" si="18"/>
        <v>0</v>
      </c>
      <c r="H71" s="31">
        <f t="shared" si="18"/>
        <v>0</v>
      </c>
      <c r="I71" s="31">
        <f t="shared" si="18"/>
        <v>0</v>
      </c>
    </row>
    <row r="72" spans="1:9" s="2" customFormat="1" ht="27.75" hidden="1" customHeight="1" x14ac:dyDescent="0.25">
      <c r="A72" s="70"/>
      <c r="B72" s="70"/>
      <c r="C72" s="35" t="s">
        <v>8</v>
      </c>
      <c r="D72" s="15"/>
      <c r="E72" s="15"/>
      <c r="F72" s="15"/>
      <c r="G72" s="15"/>
      <c r="H72" s="15"/>
      <c r="I72" s="15"/>
    </row>
    <row r="73" spans="1:9" s="2" customFormat="1" ht="42.75" hidden="1" customHeight="1" x14ac:dyDescent="0.25">
      <c r="A73" s="70"/>
      <c r="B73" s="70"/>
      <c r="C73" s="33" t="s">
        <v>12</v>
      </c>
      <c r="D73" s="27">
        <f t="shared" ref="D73:D78" si="19">SUM(E73:I73)</f>
        <v>0</v>
      </c>
      <c r="E73" s="27">
        <v>0</v>
      </c>
      <c r="F73" s="27">
        <v>0</v>
      </c>
      <c r="G73" s="27">
        <v>0</v>
      </c>
      <c r="H73" s="29">
        <v>0</v>
      </c>
      <c r="I73" s="29">
        <v>0</v>
      </c>
    </row>
    <row r="74" spans="1:9" s="2" customFormat="1" ht="28.5" hidden="1" customHeight="1" x14ac:dyDescent="0.25">
      <c r="A74" s="70"/>
      <c r="B74" s="70"/>
      <c r="C74" s="35" t="s">
        <v>13</v>
      </c>
      <c r="D74" s="15">
        <f t="shared" si="19"/>
        <v>0</v>
      </c>
      <c r="E74" s="28">
        <v>0</v>
      </c>
      <c r="F74" s="28">
        <v>0</v>
      </c>
      <c r="G74" s="28">
        <v>0</v>
      </c>
      <c r="H74" s="28">
        <v>0</v>
      </c>
      <c r="I74" s="29">
        <v>0</v>
      </c>
    </row>
    <row r="75" spans="1:9" s="2" customFormat="1" ht="27.75" hidden="1" customHeight="1" x14ac:dyDescent="0.25">
      <c r="A75" s="70"/>
      <c r="B75" s="70"/>
      <c r="C75" s="33" t="s">
        <v>14</v>
      </c>
      <c r="D75" s="27">
        <f t="shared" si="19"/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</row>
    <row r="76" spans="1:9" s="2" customFormat="1" ht="27.75" hidden="1" customHeight="1" x14ac:dyDescent="0.25">
      <c r="A76" s="70"/>
      <c r="B76" s="70"/>
      <c r="C76" s="33" t="s">
        <v>15</v>
      </c>
      <c r="D76" s="27">
        <f t="shared" si="19"/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</row>
    <row r="77" spans="1:9" s="2" customFormat="1" ht="27.75" hidden="1" customHeight="1" x14ac:dyDescent="0.25">
      <c r="A77" s="70"/>
      <c r="B77" s="70"/>
      <c r="C77" s="33" t="s">
        <v>16</v>
      </c>
      <c r="D77" s="27">
        <f t="shared" si="19"/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</row>
    <row r="78" spans="1:9" s="2" customFormat="1" ht="27.75" hidden="1" customHeight="1" x14ac:dyDescent="0.25">
      <c r="A78" s="70"/>
      <c r="B78" s="70"/>
      <c r="C78" s="33" t="s">
        <v>17</v>
      </c>
      <c r="D78" s="27">
        <f t="shared" si="19"/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</row>
    <row r="79" spans="1:9" ht="21" customHeight="1" x14ac:dyDescent="0.25">
      <c r="A79" s="81" t="s">
        <v>41</v>
      </c>
      <c r="B79" s="81" t="s">
        <v>43</v>
      </c>
      <c r="C79" s="18" t="s">
        <v>7</v>
      </c>
      <c r="D79" s="19">
        <f t="shared" ref="D79:I79" si="20">D81+D82+D83+D84+D85+D86+D87</f>
        <v>31598.999999999993</v>
      </c>
      <c r="E79" s="19">
        <f t="shared" si="20"/>
        <v>16084</v>
      </c>
      <c r="F79" s="19">
        <f t="shared" si="20"/>
        <v>15469</v>
      </c>
      <c r="G79" s="19">
        <f t="shared" si="20"/>
        <v>46</v>
      </c>
      <c r="H79" s="19">
        <f t="shared" si="20"/>
        <v>0</v>
      </c>
      <c r="I79" s="19">
        <f t="shared" si="20"/>
        <v>0</v>
      </c>
    </row>
    <row r="80" spans="1:9" ht="23.25" customHeight="1" x14ac:dyDescent="0.25">
      <c r="A80" s="81"/>
      <c r="B80" s="81"/>
      <c r="C80" s="20" t="s">
        <v>8</v>
      </c>
      <c r="D80" s="19"/>
      <c r="E80" s="62"/>
      <c r="F80" s="61"/>
      <c r="G80" s="63"/>
      <c r="H80" s="61"/>
      <c r="I80" s="61"/>
    </row>
    <row r="81" spans="1:16" ht="21" customHeight="1" x14ac:dyDescent="0.25">
      <c r="A81" s="81"/>
      <c r="B81" s="81"/>
      <c r="C81" s="58" t="s">
        <v>12</v>
      </c>
      <c r="D81" s="21">
        <f t="shared" ref="D81:D87" si="21">SUM(E81:I81)</f>
        <v>4863.1000000000004</v>
      </c>
      <c r="E81" s="64">
        <v>2477.9</v>
      </c>
      <c r="F81" s="64">
        <v>2385.1999999999998</v>
      </c>
      <c r="G81" s="64">
        <v>0</v>
      </c>
      <c r="H81" s="64">
        <v>0</v>
      </c>
      <c r="I81" s="64">
        <v>0</v>
      </c>
    </row>
    <row r="82" spans="1:16" ht="21.75" customHeight="1" x14ac:dyDescent="0.25">
      <c r="A82" s="81"/>
      <c r="B82" s="81"/>
      <c r="C82" s="20" t="s">
        <v>13</v>
      </c>
      <c r="D82" s="21">
        <f t="shared" si="21"/>
        <v>6051.7</v>
      </c>
      <c r="E82" s="65">
        <v>3083.6</v>
      </c>
      <c r="F82" s="65">
        <v>2968.1</v>
      </c>
      <c r="G82" s="65">
        <v>0</v>
      </c>
      <c r="H82" s="65">
        <v>0</v>
      </c>
      <c r="I82" s="65">
        <v>0</v>
      </c>
    </row>
    <row r="83" spans="1:16" ht="24.75" customHeight="1" x14ac:dyDescent="0.25">
      <c r="A83" s="81"/>
      <c r="B83" s="81"/>
      <c r="C83" s="58" t="s">
        <v>14</v>
      </c>
      <c r="D83" s="21">
        <f t="shared" si="21"/>
        <v>5403.2999999999993</v>
      </c>
      <c r="E83" s="64">
        <v>2753.2</v>
      </c>
      <c r="F83" s="64">
        <v>2650.1</v>
      </c>
      <c r="G83" s="64">
        <v>0</v>
      </c>
      <c r="H83" s="64">
        <v>0</v>
      </c>
      <c r="I83" s="65">
        <v>0</v>
      </c>
    </row>
    <row r="84" spans="1:16" ht="23.25" customHeight="1" x14ac:dyDescent="0.25">
      <c r="A84" s="81"/>
      <c r="B84" s="81"/>
      <c r="C84" s="58" t="s">
        <v>15</v>
      </c>
      <c r="D84" s="21">
        <f t="shared" si="21"/>
        <v>4863.1000000000004</v>
      </c>
      <c r="E84" s="65">
        <v>2477.9</v>
      </c>
      <c r="F84" s="65">
        <v>2385.1999999999998</v>
      </c>
      <c r="G84" s="65">
        <v>0</v>
      </c>
      <c r="H84" s="65">
        <v>0</v>
      </c>
      <c r="I84" s="65">
        <v>0</v>
      </c>
    </row>
    <row r="85" spans="1:16" ht="18.75" customHeight="1" x14ac:dyDescent="0.25">
      <c r="A85" s="81"/>
      <c r="B85" s="81"/>
      <c r="C85" s="58" t="s">
        <v>16</v>
      </c>
      <c r="D85" s="21">
        <f t="shared" si="21"/>
        <v>4863.1000000000004</v>
      </c>
      <c r="E85" s="65">
        <v>2477.9</v>
      </c>
      <c r="F85" s="65">
        <v>2385.1999999999998</v>
      </c>
      <c r="G85" s="65">
        <v>0</v>
      </c>
      <c r="H85" s="65">
        <v>0</v>
      </c>
      <c r="I85" s="65">
        <v>0</v>
      </c>
    </row>
    <row r="86" spans="1:16" ht="21.75" customHeight="1" x14ac:dyDescent="0.25">
      <c r="A86" s="81"/>
      <c r="B86" s="81"/>
      <c r="C86" s="58" t="s">
        <v>17</v>
      </c>
      <c r="D86" s="21">
        <f t="shared" si="21"/>
        <v>4863.1000000000004</v>
      </c>
      <c r="E86" s="65">
        <v>2477.9</v>
      </c>
      <c r="F86" s="65">
        <v>2385.1999999999998</v>
      </c>
      <c r="G86" s="65">
        <v>0</v>
      </c>
      <c r="H86" s="65">
        <v>0</v>
      </c>
      <c r="I86" s="65">
        <v>0</v>
      </c>
    </row>
    <row r="87" spans="1:16" ht="21" customHeight="1" x14ac:dyDescent="0.25">
      <c r="A87" s="81"/>
      <c r="B87" s="81"/>
      <c r="C87" s="68" t="s">
        <v>42</v>
      </c>
      <c r="D87" s="21">
        <f t="shared" si="21"/>
        <v>691.6</v>
      </c>
      <c r="E87" s="65">
        <v>335.6</v>
      </c>
      <c r="F87" s="65">
        <v>310</v>
      </c>
      <c r="G87" s="65">
        <v>46</v>
      </c>
      <c r="H87" s="65">
        <v>0</v>
      </c>
      <c r="I87" s="65">
        <v>0</v>
      </c>
    </row>
    <row r="88" spans="1:16" ht="21.75" customHeight="1" x14ac:dyDescent="0.25">
      <c r="A88" s="82" t="s">
        <v>56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</row>
    <row r="89" spans="1:16" ht="15" customHeight="1" x14ac:dyDescent="0.25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</row>
    <row r="96" spans="1:16" x14ac:dyDescent="0.25">
      <c r="D96" s="7"/>
    </row>
  </sheetData>
  <mergeCells count="35">
    <mergeCell ref="E2:I2"/>
    <mergeCell ref="A4:I4"/>
    <mergeCell ref="A6:A7"/>
    <mergeCell ref="B6:B7"/>
    <mergeCell ref="C6:C7"/>
    <mergeCell ref="D6:I6"/>
    <mergeCell ref="A23:A26"/>
    <mergeCell ref="B23:B26"/>
    <mergeCell ref="A27:A36"/>
    <mergeCell ref="B27:B36"/>
    <mergeCell ref="A8:A22"/>
    <mergeCell ref="B8:B22"/>
    <mergeCell ref="A37:A39"/>
    <mergeCell ref="B37:B39"/>
    <mergeCell ref="A40:A42"/>
    <mergeCell ref="B40:B42"/>
    <mergeCell ref="A43:A45"/>
    <mergeCell ref="B43:B45"/>
    <mergeCell ref="A50:A52"/>
    <mergeCell ref="B50:B52"/>
    <mergeCell ref="A53:A55"/>
    <mergeCell ref="B53:B55"/>
    <mergeCell ref="A46:A49"/>
    <mergeCell ref="B46:B49"/>
    <mergeCell ref="A56:A58"/>
    <mergeCell ref="B56:B58"/>
    <mergeCell ref="A59:A67"/>
    <mergeCell ref="B59:B67"/>
    <mergeCell ref="A68:A70"/>
    <mergeCell ref="B68:B70"/>
    <mergeCell ref="A71:A78"/>
    <mergeCell ref="B71:B78"/>
    <mergeCell ref="A79:A87"/>
    <mergeCell ref="B79:B87"/>
    <mergeCell ref="A88:P89"/>
  </mergeCells>
  <pageMargins left="0.51181102362204722" right="0.31496062992125984" top="1.2598425196850394" bottom="0.55118110236220474" header="0" footer="0"/>
  <pageSetup paperSize="9" scale="91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этап</vt:lpstr>
      <vt:lpstr>2 этап</vt:lpstr>
      <vt:lpstr>Лист2</vt:lpstr>
      <vt:lpstr>Лист3</vt:lpstr>
      <vt:lpstr>Лист1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2026-02-25T11:39:16Z</cp:lastPrinted>
  <dcterms:created xsi:type="dcterms:W3CDTF">2019-06-13T08:05:17Z</dcterms:created>
  <dcterms:modified xsi:type="dcterms:W3CDTF">2026-03-19T09:30:34Z</dcterms:modified>
</cp:coreProperties>
</file>